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.benitez\Documents\BGABRIEL\FIN DE MES\BEPSA\INFORME C.N.V\"/>
    </mc:Choice>
  </mc:AlternateContent>
  <xr:revisionPtr revIDLastSave="0" documentId="8_{A8670339-1F40-402E-87A1-8BB2E9248307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9" l="1"/>
  <c r="A31" i="9" s="1"/>
  <c r="A32" i="9" s="1"/>
  <c r="A15" i="9"/>
  <c r="A16" i="9"/>
  <c r="A17" i="9"/>
  <c r="A18" i="9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C6" i="1" l="1"/>
  <c r="C6" i="7" s="1"/>
  <c r="C6" i="8" s="1"/>
  <c r="C6" i="9" l="1"/>
  <c r="C7" i="9"/>
  <c r="F18" i="7"/>
  <c r="G17" i="7"/>
  <c r="C7" i="8"/>
  <c r="C7" i="1"/>
  <c r="C7" i="7"/>
  <c r="F18" i="1"/>
  <c r="G30" i="9" l="1"/>
  <c r="G29" i="9"/>
  <c r="G22" i="9"/>
  <c r="G23" i="9"/>
  <c r="G24" i="9"/>
  <c r="G28" i="9"/>
  <c r="G25" i="9"/>
  <c r="G26" i="9"/>
  <c r="G27" i="9"/>
  <c r="A14" i="9"/>
  <c r="F13" i="8" l="1"/>
  <c r="G13" i="8" s="1"/>
  <c r="F33" i="1"/>
  <c r="G34" i="9" l="1"/>
  <c r="H34" i="9"/>
  <c r="F15" i="8" l="1"/>
  <c r="G15" i="8" s="1"/>
  <c r="G16" i="7"/>
  <c r="F34" i="9"/>
  <c r="F14" i="8"/>
  <c r="G14" i="8" l="1"/>
  <c r="G14" i="7"/>
  <c r="G15" i="7"/>
  <c r="F23" i="8"/>
  <c r="F25" i="8" l="1"/>
  <c r="G25" i="8" s="1"/>
  <c r="G23" i="8"/>
  <c r="G13" i="7"/>
  <c r="G18" i="7" s="1"/>
  <c r="G16" i="8" l="1"/>
  <c r="G27" i="8" s="1"/>
  <c r="H14" i="8"/>
  <c r="H16" i="8" s="1"/>
  <c r="H27" i="8" s="1"/>
  <c r="F16" i="8"/>
  <c r="F27" i="8" l="1"/>
</calcChain>
</file>

<file path=xl/sharedStrings.xml><?xml version="1.0" encoding="utf-8"?>
<sst xmlns="http://schemas.openxmlformats.org/spreadsheetml/2006/main" count="311" uniqueCount="88">
  <si>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</si>
  <si>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</si>
  <si>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</si>
  <si>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</si>
  <si>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</si>
  <si>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</si>
  <si>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</si>
  <si>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</si>
  <si>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</si>
  <si>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</si>
  <si>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</si>
  <si>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</si>
  <si>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</si>
  <si>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</si>
  <si>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</si>
  <si>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</si>
  <si>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</si>
  <si>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</si>
  <si>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</si>
  <si>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</si>
  <si>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</si>
  <si>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</si>
  <si>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</si>
  <si>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</si>
  <si>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</si>
  <si>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</si>
  <si>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</si>
  <si>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</si>
  <si>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</si>
  <si>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</si>
  <si>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</si>
  <si>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</si>
  <si>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</si>
  <si>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</si>
  <si>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</si>
  <si>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</si>
  <si>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</si>
  <si>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Local</t>
  </si>
  <si>
    <t>Vigente</t>
  </si>
  <si>
    <t>Dividendos a distribuir</t>
  </si>
  <si>
    <t xml:space="preserve">Común </t>
  </si>
  <si>
    <t>Bonos Emitidos G1</t>
  </si>
  <si>
    <t>Bonos Emitidos G2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</si>
  <si>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</si>
  <si>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</si>
  <si>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</si>
  <si>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</si>
  <si>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</si>
  <si>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</si>
  <si>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</si>
  <si>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Extranjero</t>
  </si>
  <si>
    <t>Acreedores fiscales</t>
  </si>
  <si>
    <t>Acreedores varios</t>
  </si>
  <si>
    <t>Préstamos Bancarios</t>
  </si>
  <si>
    <t>VISA INTERNACIONAL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</si>
  <si>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</si>
  <si>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</si>
  <si>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</si>
  <si>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</si>
  <si>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</si>
  <si>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</si>
  <si>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</si>
  <si>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</si>
  <si>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Sobregiro Bancario</t>
  </si>
  <si>
    <t>BANCO CONTINENTAL S.A.E.C.A.</t>
  </si>
  <si>
    <t>PS LINE S.A.</t>
  </si>
  <si>
    <t>Remuneraciones y cargas sociales a pagar</t>
  </si>
  <si>
    <t>OTROS PROVEEDORES MONEDA LOCAL</t>
  </si>
  <si>
    <t>OTROS PROVEEDORES MONEDA EXTRANJERA</t>
  </si>
  <si>
    <t>Bonos Emitidos G3</t>
  </si>
  <si>
    <t>Tarjeta de credito</t>
  </si>
  <si>
    <t>N/A</t>
  </si>
  <si>
    <t>Provisiones contables</t>
  </si>
  <si>
    <t>CLEARING POS</t>
  </si>
  <si>
    <t>PROVEEDORES-COMISIONES SERVICIOS</t>
  </si>
  <si>
    <t>CLEARING ATM</t>
  </si>
  <si>
    <t>LUMINOTECNIA SA</t>
  </si>
  <si>
    <t>NUCLEO S.A.</t>
  </si>
  <si>
    <t>HST SYSTEMS AND TECHNOLOGY</t>
  </si>
  <si>
    <t>SOFTSHOP S.A.</t>
  </si>
  <si>
    <t>ALLEGRA SA</t>
  </si>
  <si>
    <t>MARTEL DE FENIX SA</t>
  </si>
  <si>
    <t>GARABATO S.A. SERVICIO DE PUBLICIDAD</t>
  </si>
  <si>
    <t>PROCARD SA</t>
  </si>
  <si>
    <t>LEGALS SOCIEDAD SIMPLE</t>
  </si>
  <si>
    <t>BIARRITZ S.A.</t>
  </si>
  <si>
    <t>DIEBOLD PARAGUAY S.A.</t>
  </si>
  <si>
    <t>E-SERVICES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</si>
</sst>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sz val="10"/>
      <color theme="1"/>
      <name val="Century Gothic"/>
      <family val="2"/>
    </font>
    <font>
      <u/>
      <sz val="11"/>
      <color theme="10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9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5" fontId="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4" borderId="16" applyNumberFormat="0" applyAlignment="0" applyProtection="0"/>
    <xf numFmtId="0" fontId="30" fillId="5" borderId="17" applyNumberFormat="0" applyAlignment="0" applyProtection="0"/>
    <xf numFmtId="0" fontId="31" fillId="5" borderId="16" applyNumberFormat="0" applyAlignment="0" applyProtection="0"/>
    <xf numFmtId="0" fontId="32" fillId="0" borderId="18" applyNumberFormat="0" applyFill="0" applyAlignment="0" applyProtection="0"/>
    <xf numFmtId="0" fontId="33" fillId="6" borderId="1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7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37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37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37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37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37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9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7" borderId="0" applyNumberFormat="0" applyBorder="0" applyAlignment="0" applyProtection="0"/>
    <xf numFmtId="0" fontId="46" fillId="33" borderId="0" applyNumberFormat="0" applyBorder="0" applyAlignment="0" applyProtection="0"/>
    <xf numFmtId="0" fontId="47" fillId="51" borderId="22" applyNumberFormat="0" applyAlignment="0" applyProtection="0"/>
    <xf numFmtId="0" fontId="48" fillId="52" borderId="23" applyNumberFormat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2" fillId="0" borderId="0">
      <alignment vertical="top"/>
    </xf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8" fontId="59" fillId="0" borderId="0">
      <protection locked="0"/>
    </xf>
    <xf numFmtId="178" fontId="59" fillId="0" borderId="0">
      <protection locked="0"/>
    </xf>
    <xf numFmtId="178" fontId="60" fillId="0" borderId="0">
      <protection locked="0"/>
    </xf>
    <xf numFmtId="178" fontId="59" fillId="0" borderId="0">
      <protection locked="0"/>
    </xf>
    <xf numFmtId="178" fontId="59" fillId="0" borderId="0">
      <protection locked="0"/>
    </xf>
    <xf numFmtId="178" fontId="59" fillId="0" borderId="0">
      <protection locked="0"/>
    </xf>
    <xf numFmtId="178" fontId="60" fillId="0" borderId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0" fillId="34" borderId="0" applyNumberFormat="0" applyBorder="0" applyAlignment="0" applyProtection="0"/>
    <xf numFmtId="0" fontId="51" fillId="0" borderId="24" applyNumberFormat="0" applyFill="0" applyAlignment="0" applyProtection="0"/>
    <xf numFmtId="0" fontId="52" fillId="0" borderId="25" applyNumberFormat="0" applyFill="0" applyAlignment="0" applyProtection="0"/>
    <xf numFmtId="0" fontId="53" fillId="0" borderId="26" applyNumberFormat="0" applyFill="0" applyAlignment="0" applyProtection="0"/>
    <xf numFmtId="0" fontId="53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4" fillId="37" borderId="22" applyNumberFormat="0" applyAlignment="0" applyProtection="0"/>
    <xf numFmtId="0" fontId="55" fillId="0" borderId="27" applyNumberFormat="0" applyFill="0" applyAlignment="0" applyProtection="0"/>
    <xf numFmtId="165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6" fillId="0" borderId="0" applyFill="0" applyBorder="0" applyAlignment="0" applyProtection="0"/>
    <xf numFmtId="170" fontId="40" fillId="0" borderId="0" applyFont="0" applyFill="0" applyBorder="0" applyAlignment="0" applyProtection="0"/>
    <xf numFmtId="179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3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7" borderId="20" applyNumberFormat="0" applyFont="0" applyAlignment="0" applyProtection="0"/>
    <xf numFmtId="0" fontId="39" fillId="40" borderId="28" applyNumberFormat="0" applyFont="0" applyAlignment="0" applyProtection="0"/>
    <xf numFmtId="0" fontId="39" fillId="40" borderId="28" applyNumberFormat="0" applyFont="0" applyAlignment="0" applyProtection="0"/>
    <xf numFmtId="0" fontId="56" fillId="51" borderId="29" applyNumberFormat="0" applyAlignment="0" applyProtection="0"/>
    <xf numFmtId="173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5" fillId="0" borderId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66" fillId="0" borderId="0"/>
    <xf numFmtId="43" fontId="40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" borderId="2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7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</cellStyleXfs>
  <cellXfs count="154">
    <xf numFmtId="0" fontId="0" fillId="0" borderId="0" xfId="0"/>
    <xf numFmtId="0" fontId="0" fillId="0" borderId="0" xfId="0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53" borderId="0" xfId="1" applyFill="1" applyAlignment="1" applyProtection="1"/>
    <xf numFmtId="4" fontId="7" fillId="53" borderId="0" xfId="1" applyNumberFormat="1" applyFill="1" applyAlignment="1" applyProtection="1"/>
    <xf numFmtId="3" fontId="7" fillId="53" borderId="0" xfId="1" applyNumberFormat="1" applyFill="1" applyAlignment="1" applyProtection="1"/>
    <xf numFmtId="0" fontId="0" fillId="53" borderId="0" xfId="0" applyFill="1"/>
    <xf numFmtId="0" fontId="6" fillId="53" borderId="0" xfId="0" applyFont="1" applyFill="1"/>
    <xf numFmtId="3" fontId="6" fillId="53" borderId="0" xfId="0" applyNumberFormat="1" applyFont="1" applyFill="1"/>
    <xf numFmtId="4" fontId="6" fillId="53" borderId="0" xfId="0" applyNumberFormat="1" applyFont="1" applyFill="1"/>
    <xf numFmtId="0" fontId="15" fillId="53" borderId="0" xfId="0" applyFont="1" applyFill="1"/>
    <xf numFmtId="0" fontId="10" fillId="53" borderId="0" xfId="0" applyFont="1" applyFill="1"/>
    <xf numFmtId="3" fontId="10" fillId="53" borderId="0" xfId="0" applyNumberFormat="1" applyFont="1" applyFill="1"/>
    <xf numFmtId="4" fontId="10" fillId="53" borderId="0" xfId="0" applyNumberFormat="1" applyFont="1" applyFill="1"/>
    <xf numFmtId="0" fontId="18" fillId="53" borderId="0" xfId="0" applyFont="1" applyFill="1"/>
    <xf numFmtId="0" fontId="17" fillId="53" borderId="0" xfId="0" applyFont="1" applyFill="1"/>
    <xf numFmtId="15" fontId="14" fillId="53" borderId="0" xfId="0" applyNumberFormat="1" applyFont="1" applyFill="1" applyAlignment="1">
      <alignment horizontal="center"/>
    </xf>
    <xf numFmtId="15" fontId="14" fillId="53" borderId="0" xfId="0" applyNumberFormat="1" applyFont="1" applyFill="1" applyAlignment="1">
      <alignment horizontal="left"/>
    </xf>
    <xf numFmtId="4" fontId="17" fillId="53" borderId="0" xfId="0" applyNumberFormat="1" applyFont="1" applyFill="1" applyAlignment="1">
      <alignment horizontal="center"/>
    </xf>
    <xf numFmtId="3" fontId="17" fillId="53" borderId="0" xfId="0" applyNumberFormat="1" applyFont="1" applyFill="1" applyAlignment="1">
      <alignment horizontal="left"/>
    </xf>
    <xf numFmtId="0" fontId="19" fillId="53" borderId="0" xfId="0" applyFont="1" applyFill="1"/>
    <xf numFmtId="0" fontId="20" fillId="53" borderId="0" xfId="0" applyFont="1" applyFill="1"/>
    <xf numFmtId="14" fontId="19" fillId="53" borderId="0" xfId="0" applyNumberFormat="1" applyFont="1" applyFill="1" applyAlignment="1">
      <alignment horizontal="left"/>
    </xf>
    <xf numFmtId="0" fontId="21" fillId="53" borderId="0" xfId="0" applyFont="1" applyFill="1"/>
    <xf numFmtId="0" fontId="14" fillId="53" borderId="2" xfId="0" applyFont="1" applyFill="1" applyBorder="1" applyAlignment="1">
      <alignment horizontal="center" vertical="center" wrapText="1"/>
    </xf>
    <xf numFmtId="0" fontId="9" fillId="53" borderId="0" xfId="0" applyFont="1" applyFill="1"/>
    <xf numFmtId="0" fontId="8" fillId="53" borderId="1" xfId="0" applyFont="1" applyFill="1" applyBorder="1" applyAlignment="1">
      <alignment horizontal="center" vertical="center" wrapText="1"/>
    </xf>
    <xf numFmtId="3" fontId="8" fillId="53" borderId="1" xfId="0" applyNumberFormat="1" applyFont="1" applyFill="1" applyBorder="1" applyAlignment="1">
      <alignment horizontal="center"/>
    </xf>
    <xf numFmtId="4" fontId="8" fillId="53" borderId="1" xfId="0" applyNumberFormat="1" applyFont="1" applyFill="1" applyBorder="1" applyAlignment="1">
      <alignment horizontal="center"/>
    </xf>
    <xf numFmtId="0" fontId="6" fillId="53" borderId="6" xfId="0" applyFont="1" applyFill="1" applyBorder="1" applyAlignment="1">
      <alignment horizontal="center"/>
    </xf>
    <xf numFmtId="0" fontId="6" fillId="53" borderId="0" xfId="0" applyFont="1" applyFill="1" applyAlignment="1">
      <alignment horizontal="left"/>
    </xf>
    <xf numFmtId="0" fontId="6" fillId="53" borderId="0" xfId="0" applyFont="1" applyFill="1" applyAlignment="1">
      <alignment horizontal="center"/>
    </xf>
    <xf numFmtId="14" fontId="6" fillId="53" borderId="0" xfId="0" applyNumberFormat="1" applyFont="1" applyFill="1"/>
    <xf numFmtId="14" fontId="6" fillId="53" borderId="0" xfId="0" applyNumberFormat="1" applyFont="1" applyFill="1" applyAlignment="1">
      <alignment horizontal="center"/>
    </xf>
    <xf numFmtId="3" fontId="6" fillId="53" borderId="0" xfId="0" applyNumberFormat="1" applyFont="1" applyFill="1" applyAlignment="1">
      <alignment horizontal="right" vertical="center" wrapText="1"/>
    </xf>
    <xf numFmtId="0" fontId="6" fillId="53" borderId="7" xfId="0" applyFont="1" applyFill="1" applyBorder="1" applyAlignment="1">
      <alignment horizontal="center"/>
    </xf>
    <xf numFmtId="0" fontId="6" fillId="53" borderId="7" xfId="0" applyFont="1" applyFill="1" applyBorder="1"/>
    <xf numFmtId="0" fontId="6" fillId="53" borderId="4" xfId="0" applyFont="1" applyFill="1" applyBorder="1" applyAlignment="1">
      <alignment horizontal="center"/>
    </xf>
    <xf numFmtId="0" fontId="6" fillId="53" borderId="1" xfId="0" applyFont="1" applyFill="1" applyBorder="1" applyAlignment="1">
      <alignment horizontal="left"/>
    </xf>
    <xf numFmtId="14" fontId="6" fillId="53" borderId="1" xfId="0" applyNumberFormat="1" applyFont="1" applyFill="1" applyBorder="1"/>
    <xf numFmtId="14" fontId="6" fillId="53" borderId="1" xfId="0" applyNumberFormat="1" applyFont="1" applyFill="1" applyBorder="1" applyAlignment="1">
      <alignment horizontal="center"/>
    </xf>
    <xf numFmtId="3" fontId="6" fillId="53" borderId="1" xfId="0" applyNumberFormat="1" applyFont="1" applyFill="1" applyBorder="1" applyAlignment="1">
      <alignment horizontal="right" vertical="center" wrapText="1"/>
    </xf>
    <xf numFmtId="3" fontId="6" fillId="53" borderId="1" xfId="0" applyNumberFormat="1" applyFont="1" applyFill="1" applyBorder="1"/>
    <xf numFmtId="4" fontId="6" fillId="53" borderId="1" xfId="0" applyNumberFormat="1" applyFont="1" applyFill="1" applyBorder="1"/>
    <xf numFmtId="0" fontId="6" fillId="53" borderId="1" xfId="0" applyFont="1" applyFill="1" applyBorder="1"/>
    <xf numFmtId="0" fontId="6" fillId="53" borderId="5" xfId="0" applyFont="1" applyFill="1" applyBorder="1"/>
    <xf numFmtId="0" fontId="6" fillId="53" borderId="1" xfId="0" applyFont="1" applyFill="1" applyBorder="1" applyAlignment="1">
      <alignment horizontal="center"/>
    </xf>
    <xf numFmtId="0" fontId="14" fillId="53" borderId="0" xfId="0" applyFont="1" applyFill="1" applyAlignment="1">
      <alignment horizontal="center"/>
    </xf>
    <xf numFmtId="3" fontId="14" fillId="53" borderId="10" xfId="0" applyNumberFormat="1" applyFont="1" applyFill="1" applyBorder="1" applyAlignment="1">
      <alignment horizontal="right" vertical="center" wrapText="1"/>
    </xf>
    <xf numFmtId="3" fontId="14" fillId="53" borderId="10" xfId="0" applyNumberFormat="1" applyFont="1" applyFill="1" applyBorder="1"/>
    <xf numFmtId="4" fontId="14" fillId="53" borderId="10" xfId="0" applyNumberFormat="1" applyFont="1" applyFill="1" applyBorder="1"/>
    <xf numFmtId="0" fontId="6" fillId="53" borderId="8" xfId="0" applyFont="1" applyFill="1" applyBorder="1" applyAlignment="1">
      <alignment horizontal="center"/>
    </xf>
    <xf numFmtId="0" fontId="6" fillId="53" borderId="2" xfId="0" applyFont="1" applyFill="1" applyBorder="1" applyAlignment="1">
      <alignment horizontal="left"/>
    </xf>
    <xf numFmtId="0" fontId="6" fillId="53" borderId="2" xfId="0" applyFont="1" applyFill="1" applyBorder="1" applyAlignment="1">
      <alignment horizontal="center"/>
    </xf>
    <xf numFmtId="14" fontId="6" fillId="53" borderId="2" xfId="0" applyNumberFormat="1" applyFont="1" applyFill="1" applyBorder="1"/>
    <xf numFmtId="14" fontId="6" fillId="53" borderId="2" xfId="0" applyNumberFormat="1" applyFont="1" applyFill="1" applyBorder="1" applyAlignment="1">
      <alignment horizontal="center"/>
    </xf>
    <xf numFmtId="3" fontId="6" fillId="53" borderId="2" xfId="0" applyNumberFormat="1" applyFont="1" applyFill="1" applyBorder="1" applyAlignment="1">
      <alignment horizontal="right" vertical="center" wrapText="1"/>
    </xf>
    <xf numFmtId="3" fontId="6" fillId="53" borderId="2" xfId="0" applyNumberFormat="1" applyFont="1" applyFill="1" applyBorder="1"/>
    <xf numFmtId="4" fontId="6" fillId="53" borderId="2" xfId="0" applyNumberFormat="1" applyFont="1" applyFill="1" applyBorder="1"/>
    <xf numFmtId="0" fontId="6" fillId="53" borderId="9" xfId="0" applyFont="1" applyFill="1" applyBorder="1" applyAlignment="1">
      <alignment horizontal="center"/>
    </xf>
    <xf numFmtId="0" fontId="6" fillId="53" borderId="5" xfId="0" applyFont="1" applyFill="1" applyBorder="1" applyAlignment="1">
      <alignment horizontal="center"/>
    </xf>
    <xf numFmtId="0" fontId="6" fillId="53" borderId="0" xfId="0" applyFont="1" applyFill="1" applyAlignment="1">
      <alignment horizontal="right"/>
    </xf>
    <xf numFmtId="3" fontId="14" fillId="53" borderId="3" xfId="0" applyNumberFormat="1" applyFont="1" applyFill="1" applyBorder="1" applyAlignment="1">
      <alignment horizontal="right" vertical="center" wrapText="1"/>
    </xf>
    <xf numFmtId="4" fontId="14" fillId="53" borderId="3" xfId="0" applyNumberFormat="1" applyFont="1" applyFill="1" applyBorder="1" applyAlignment="1">
      <alignment horizontal="right" vertical="center" wrapText="1"/>
    </xf>
    <xf numFmtId="0" fontId="22" fillId="53" borderId="0" xfId="0" applyFont="1" applyFill="1"/>
    <xf numFmtId="0" fontId="22" fillId="53" borderId="0" xfId="0" applyFont="1" applyFill="1" applyAlignment="1">
      <alignment horizontal="left"/>
    </xf>
    <xf numFmtId="0" fontId="22" fillId="53" borderId="0" xfId="0" applyFont="1" applyFill="1" applyAlignment="1">
      <alignment horizontal="center"/>
    </xf>
    <xf numFmtId="3" fontId="22" fillId="53" borderId="0" xfId="0" applyNumberFormat="1" applyFont="1" applyFill="1" applyAlignment="1">
      <alignment horizontal="right" vertical="center" wrapText="1"/>
    </xf>
    <xf numFmtId="0" fontId="12" fillId="53" borderId="0" xfId="0" applyFont="1" applyFill="1"/>
    <xf numFmtId="0" fontId="12" fillId="53" borderId="0" xfId="0" applyFont="1" applyFill="1" applyAlignment="1">
      <alignment horizontal="left"/>
    </xf>
    <xf numFmtId="0" fontId="12" fillId="53" borderId="0" xfId="0" applyFont="1" applyFill="1" applyAlignment="1">
      <alignment horizontal="center"/>
    </xf>
    <xf numFmtId="3" fontId="12" fillId="53" borderId="0" xfId="0" applyNumberFormat="1" applyFont="1" applyFill="1" applyAlignment="1">
      <alignment horizontal="right" vertical="center" wrapText="1"/>
    </xf>
    <xf numFmtId="3" fontId="12" fillId="53" borderId="0" xfId="0" applyNumberFormat="1" applyFont="1" applyFill="1"/>
    <xf numFmtId="4" fontId="12" fillId="53" borderId="0" xfId="0" applyNumberFormat="1" applyFont="1" applyFill="1"/>
    <xf numFmtId="0" fontId="9" fillId="53" borderId="0" xfId="0" applyFont="1" applyFill="1" applyAlignment="1">
      <alignment horizontal="left"/>
    </xf>
    <xf numFmtId="0" fontId="9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 vertical="center" wrapText="1"/>
    </xf>
    <xf numFmtId="3" fontId="9" fillId="53" borderId="0" xfId="0" applyNumberFormat="1" applyFont="1" applyFill="1"/>
    <xf numFmtId="4" fontId="9" fillId="53" borderId="0" xfId="0" applyNumberFormat="1" applyFont="1" applyFill="1"/>
    <xf numFmtId="0" fontId="9" fillId="53" borderId="0" xfId="0" applyFont="1" applyFill="1" applyAlignment="1">
      <alignment horizontal="right"/>
    </xf>
    <xf numFmtId="3" fontId="14" fillId="53" borderId="12" xfId="0" applyNumberFormat="1" applyFont="1" applyFill="1" applyBorder="1" applyAlignment="1">
      <alignment horizontal="center" vertical="center" wrapText="1"/>
    </xf>
    <xf numFmtId="4" fontId="6" fillId="53" borderId="0" xfId="2" applyNumberFormat="1" applyFont="1" applyFill="1" applyBorder="1" applyAlignment="1">
      <alignment horizontal="right"/>
    </xf>
    <xf numFmtId="3" fontId="14" fillId="53" borderId="2" xfId="0" applyNumberFormat="1" applyFont="1" applyFill="1" applyBorder="1" applyAlignment="1">
      <alignment horizontal="center" vertical="center" wrapText="1"/>
    </xf>
    <xf numFmtId="3" fontId="8" fillId="53" borderId="1" xfId="0" applyNumberFormat="1" applyFont="1" applyFill="1" applyBorder="1" applyAlignment="1">
      <alignment horizontal="center" vertical="center" wrapText="1"/>
    </xf>
    <xf numFmtId="0" fontId="13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/>
    </xf>
    <xf numFmtId="0" fontId="14" fillId="53" borderId="0" xfId="0" applyFont="1" applyFill="1"/>
    <xf numFmtId="3" fontId="6" fillId="53" borderId="1" xfId="0" applyNumberFormat="1" applyFont="1" applyFill="1" applyBorder="1" applyAlignment="1">
      <alignment horizontal="center" vertical="center" wrapText="1"/>
    </xf>
    <xf numFmtId="3" fontId="6" fillId="53" borderId="1" xfId="0" applyNumberFormat="1" applyFont="1" applyFill="1" applyBorder="1" applyAlignment="1">
      <alignment horizontal="center"/>
    </xf>
    <xf numFmtId="4" fontId="6" fillId="53" borderId="1" xfId="0" applyNumberFormat="1" applyFont="1" applyFill="1" applyBorder="1" applyAlignment="1">
      <alignment horizontal="center"/>
    </xf>
    <xf numFmtId="0" fontId="14" fillId="53" borderId="6" xfId="0" applyFont="1" applyFill="1" applyBorder="1" applyAlignment="1">
      <alignment horizontal="center" vertical="center" wrapText="1"/>
    </xf>
    <xf numFmtId="0" fontId="6" fillId="53" borderId="0" xfId="0" applyFont="1" applyFill="1" applyAlignment="1">
      <alignment horizontal="left" vertical="center" wrapText="1"/>
    </xf>
    <xf numFmtId="0" fontId="14" fillId="53" borderId="0" xfId="0" applyFont="1" applyFill="1" applyAlignment="1">
      <alignment horizontal="center" vertical="center" wrapText="1"/>
    </xf>
    <xf numFmtId="4" fontId="6" fillId="53" borderId="0" xfId="0" applyNumberFormat="1" applyFont="1" applyFill="1" applyAlignment="1">
      <alignment horizontal="center"/>
    </xf>
    <xf numFmtId="0" fontId="6" fillId="53" borderId="0" xfId="0" applyFont="1" applyFill="1" applyAlignment="1">
      <alignment horizontal="center" vertical="center" wrapText="1"/>
    </xf>
    <xf numFmtId="0" fontId="6" fillId="53" borderId="7" xfId="0" applyFont="1" applyFill="1" applyBorder="1" applyAlignment="1">
      <alignment horizontal="center" vertical="center" wrapText="1"/>
    </xf>
    <xf numFmtId="0" fontId="6" fillId="53" borderId="0" xfId="0" applyFont="1" applyFill="1" applyAlignment="1">
      <alignment horizontal="center" vertical="center"/>
    </xf>
    <xf numFmtId="4" fontId="6" fillId="53" borderId="0" xfId="0" applyNumberFormat="1" applyFont="1" applyFill="1" applyAlignment="1">
      <alignment horizontal="right" vertical="center" wrapText="1"/>
    </xf>
    <xf numFmtId="0" fontId="6" fillId="53" borderId="7" xfId="0" applyFont="1" applyFill="1" applyBorder="1" applyAlignment="1">
      <alignment horizontal="center" vertical="center"/>
    </xf>
    <xf numFmtId="0" fontId="6" fillId="53" borderId="1" xfId="0" applyFont="1" applyFill="1" applyBorder="1" applyAlignment="1">
      <alignment horizontal="center" vertical="center"/>
    </xf>
    <xf numFmtId="4" fontId="6" fillId="53" borderId="1" xfId="0" applyNumberFormat="1" applyFont="1" applyFill="1" applyBorder="1" applyAlignment="1">
      <alignment horizontal="right" vertical="center" wrapText="1"/>
    </xf>
    <xf numFmtId="0" fontId="6" fillId="53" borderId="5" xfId="0" applyFont="1" applyFill="1" applyBorder="1" applyAlignment="1">
      <alignment horizontal="center" vertical="center"/>
    </xf>
    <xf numFmtId="0" fontId="6" fillId="53" borderId="4" xfId="0" applyFont="1" applyFill="1" applyBorder="1"/>
    <xf numFmtId="0" fontId="14" fillId="53" borderId="1" xfId="0" applyFont="1" applyFill="1" applyBorder="1" applyAlignment="1">
      <alignment horizontal="center"/>
    </xf>
    <xf numFmtId="3" fontId="14" fillId="53" borderId="11" xfId="0" applyNumberFormat="1" applyFont="1" applyFill="1" applyBorder="1" applyAlignment="1">
      <alignment horizontal="right" vertical="center" wrapText="1"/>
    </xf>
    <xf numFmtId="4" fontId="14" fillId="53" borderId="11" xfId="0" applyNumberFormat="1" applyFont="1" applyFill="1" applyBorder="1" applyAlignment="1">
      <alignment horizontal="right" vertical="center" wrapText="1"/>
    </xf>
    <xf numFmtId="167" fontId="9" fillId="53" borderId="0" xfId="3" applyFont="1" applyFill="1"/>
    <xf numFmtId="167" fontId="9" fillId="53" borderId="0" xfId="0" applyNumberFormat="1" applyFont="1" applyFill="1"/>
    <xf numFmtId="0" fontId="68" fillId="53" borderId="0" xfId="0" applyFont="1" applyFill="1"/>
    <xf numFmtId="0" fontId="15" fillId="53" borderId="0" xfId="0" applyFont="1" applyFill="1" applyAlignment="1">
      <alignment horizontal="left"/>
    </xf>
    <xf numFmtId="0" fontId="16" fillId="53" borderId="0" xfId="0" applyFont="1" applyFill="1"/>
    <xf numFmtId="0" fontId="17" fillId="53" borderId="0" xfId="0" applyFont="1" applyFill="1" applyAlignment="1">
      <alignment horizontal="left"/>
    </xf>
    <xf numFmtId="0" fontId="17" fillId="53" borderId="0" xfId="0" applyFont="1" applyFill="1" applyAlignment="1">
      <alignment horizontal="right"/>
    </xf>
    <xf numFmtId="15" fontId="17" fillId="53" borderId="0" xfId="0" applyNumberFormat="1" applyFont="1" applyFill="1" applyAlignment="1">
      <alignment horizontal="left"/>
    </xf>
    <xf numFmtId="4" fontId="14" fillId="53" borderId="0" xfId="0" applyNumberFormat="1" applyFont="1" applyFill="1" applyAlignment="1">
      <alignment horizontal="left"/>
    </xf>
    <xf numFmtId="4" fontId="14" fillId="53" borderId="0" xfId="0" applyNumberFormat="1" applyFont="1" applyFill="1" applyAlignment="1">
      <alignment horizontal="center"/>
    </xf>
    <xf numFmtId="167" fontId="6" fillId="53" borderId="0" xfId="3" applyFont="1" applyFill="1"/>
    <xf numFmtId="3" fontId="6" fillId="53" borderId="0" xfId="0" applyNumberFormat="1" applyFont="1" applyFill="1" applyAlignment="1">
      <alignment vertical="center" wrapText="1"/>
    </xf>
    <xf numFmtId="38" fontId="69" fillId="53" borderId="0" xfId="490" applyNumberFormat="1" applyFont="1" applyFill="1"/>
    <xf numFmtId="180" fontId="6" fillId="53" borderId="0" xfId="3" applyNumberFormat="1" applyFont="1" applyFill="1" applyBorder="1"/>
    <xf numFmtId="180" fontId="6" fillId="53" borderId="0" xfId="3" applyNumberFormat="1" applyFont="1" applyFill="1" applyBorder="1" applyAlignment="1">
      <alignment horizontal="right"/>
    </xf>
    <xf numFmtId="0" fontId="6" fillId="53" borderId="0" xfId="0" applyFont="1" applyFill="1" applyBorder="1" applyAlignment="1">
      <alignment horizontal="center"/>
    </xf>
    <xf numFmtId="0" fontId="6" fillId="53" borderId="0" xfId="0" applyFont="1" applyFill="1" applyBorder="1" applyAlignment="1">
      <alignment horizontal="left"/>
    </xf>
    <xf numFmtId="14" fontId="6" fillId="53" borderId="0" xfId="0" applyNumberFormat="1" applyFont="1" applyFill="1" applyBorder="1"/>
    <xf numFmtId="14" fontId="6" fillId="53" borderId="0" xfId="0" applyNumberFormat="1" applyFont="1" applyFill="1" applyBorder="1" applyAlignment="1">
      <alignment horizontal="center"/>
    </xf>
    <xf numFmtId="3" fontId="6" fillId="53" borderId="0" xfId="0" applyNumberFormat="1" applyFont="1" applyFill="1" applyBorder="1"/>
    <xf numFmtId="3" fontId="6" fillId="53" borderId="0" xfId="0" applyNumberFormat="1" applyFont="1" applyFill="1" applyBorder="1" applyAlignment="1">
      <alignment horizontal="right" vertical="center" wrapText="1"/>
    </xf>
    <xf numFmtId="4" fontId="6" fillId="53" borderId="0" xfId="0" applyNumberFormat="1" applyFont="1" applyFill="1" applyBorder="1"/>
    <xf numFmtId="0" fontId="9" fillId="53" borderId="0" xfId="0" applyFont="1" applyFill="1" applyBorder="1"/>
    <xf numFmtId="0" fontId="9" fillId="53" borderId="0" xfId="0" applyFont="1" applyFill="1" applyBorder="1" applyAlignment="1">
      <alignment horizontal="center"/>
    </xf>
    <xf numFmtId="3" fontId="9" fillId="53" borderId="0" xfId="0" applyNumberFormat="1" applyFont="1" applyFill="1" applyBorder="1" applyAlignment="1">
      <alignment horizontal="right"/>
    </xf>
    <xf numFmtId="3" fontId="14" fillId="53" borderId="1" xfId="0" applyNumberFormat="1" applyFont="1" applyFill="1" applyBorder="1" applyAlignment="1">
      <alignment horizontal="right" vertical="center" wrapText="1"/>
    </xf>
    <xf numFmtId="4" fontId="14" fillId="53" borderId="1" xfId="0" applyNumberFormat="1" applyFont="1" applyFill="1" applyBorder="1" applyAlignment="1">
      <alignment horizontal="right" vertical="center" wrapText="1"/>
    </xf>
    <xf numFmtId="3" fontId="8" fillId="53" borderId="37" xfId="0" applyNumberFormat="1" applyFont="1" applyFill="1" applyBorder="1" applyAlignment="1">
      <alignment horizontal="center" vertical="center" wrapText="1"/>
    </xf>
    <xf numFmtId="3" fontId="8" fillId="53" borderId="37" xfId="0" applyNumberFormat="1" applyFont="1" applyFill="1" applyBorder="1" applyAlignment="1">
      <alignment horizontal="center"/>
    </xf>
    <xf numFmtId="4" fontId="8" fillId="53" borderId="37" xfId="0" applyNumberFormat="1" applyFont="1" applyFill="1" applyBorder="1" applyAlignment="1">
      <alignment horizontal="center"/>
    </xf>
    <xf numFmtId="0" fontId="14" fillId="53" borderId="2" xfId="0" applyFont="1" applyFill="1" applyBorder="1" applyAlignment="1">
      <alignment horizontal="center" vertical="center" wrapText="1"/>
    </xf>
    <xf numFmtId="0" fontId="14" fillId="53" borderId="1" xfId="0" applyFont="1" applyFill="1" applyBorder="1" applyAlignment="1">
      <alignment horizontal="center" vertical="center" wrapText="1"/>
    </xf>
    <xf numFmtId="0" fontId="14" fillId="53" borderId="9" xfId="0" applyFont="1" applyFill="1" applyBorder="1" applyAlignment="1">
      <alignment horizontal="center" vertical="center" wrapText="1"/>
    </xf>
    <xf numFmtId="0" fontId="14" fillId="53" borderId="5" xfId="0" applyFont="1" applyFill="1" applyBorder="1" applyAlignment="1">
      <alignment horizontal="center" vertical="center" wrapText="1"/>
    </xf>
    <xf numFmtId="0" fontId="14" fillId="53" borderId="8" xfId="0" applyFont="1" applyFill="1" applyBorder="1" applyAlignment="1">
      <alignment horizontal="center" vertical="center" wrapText="1"/>
    </xf>
    <xf numFmtId="0" fontId="14" fillId="53" borderId="4" xfId="0" applyFont="1" applyFill="1" applyBorder="1" applyAlignment="1">
      <alignment horizontal="center" vertical="center" wrapText="1"/>
    </xf>
    <xf numFmtId="3" fontId="14" fillId="53" borderId="2" xfId="0" applyNumberFormat="1" applyFont="1" applyFill="1" applyBorder="1" applyAlignment="1">
      <alignment horizontal="center"/>
    </xf>
    <xf numFmtId="0" fontId="14" fillId="53" borderId="32" xfId="0" applyFont="1" applyFill="1" applyBorder="1" applyAlignment="1">
      <alignment horizontal="center" vertical="center" wrapText="1"/>
    </xf>
    <xf numFmtId="0" fontId="14" fillId="53" borderId="36" xfId="0" applyFont="1" applyFill="1" applyBorder="1" applyAlignment="1">
      <alignment horizontal="center" vertical="center" wrapText="1"/>
    </xf>
    <xf numFmtId="0" fontId="14" fillId="53" borderId="34" xfId="0" applyFont="1" applyFill="1" applyBorder="1" applyAlignment="1">
      <alignment horizontal="center" vertical="center" wrapText="1"/>
    </xf>
    <xf numFmtId="0" fontId="14" fillId="53" borderId="38" xfId="0" applyFont="1" applyFill="1" applyBorder="1" applyAlignment="1">
      <alignment horizontal="center" vertical="center" wrapText="1"/>
    </xf>
    <xf numFmtId="0" fontId="14" fillId="53" borderId="33" xfId="0" applyFont="1" applyFill="1" applyBorder="1" applyAlignment="1">
      <alignment horizontal="center" vertical="center" wrapText="1"/>
    </xf>
    <xf numFmtId="0" fontId="14" fillId="53" borderId="35" xfId="0" applyFont="1" applyFill="1" applyBorder="1" applyAlignment="1">
      <alignment horizontal="center" vertical="center" wrapText="1"/>
    </xf>
    <xf numFmtId="3" fontId="14" fillId="53" borderId="30" xfId="0" applyNumberFormat="1" applyFont="1" applyFill="1" applyBorder="1" applyAlignment="1">
      <alignment horizontal="center"/>
    </xf>
    <xf numFmtId="3" fontId="14" fillId="53" borderId="31" xfId="0" applyNumberFormat="1" applyFont="1" applyFill="1" applyBorder="1" applyAlignment="1">
      <alignment horizontal="center"/>
    </xf>
  </cellXfs>
  <cellStyles count="495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40</xdr:row>
      <xdr:rowOff>19050</xdr:rowOff>
    </xdr:from>
    <xdr:to>
      <xdr:col>9</xdr:col>
      <xdr:colOff>819150</xdr:colOff>
      <xdr:row>42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10</xdr:col>
      <xdr:colOff>0</xdr:colOff>
      <xdr:row>26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8620" y="4389120"/>
          <a:ext cx="9555480" cy="4876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</sheetNames>
    <sheetDataSet>
      <sheetData sheetId="0"/>
      <sheetData sheetId="1"/>
      <sheetData sheetId="2"/>
      <sheetData sheetId="3"/>
      <sheetData sheetId="4"/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outlinePr summaryBelow="0"/>
  </sheetPr>
  <dimension ref="A1:I23"/>
  <sheetViews>
    <sheetView view="pageBreakPreview" zoomScaleNormal="100" zoomScaleSheetLayoutView="100" workbookViewId="0">
      <selection activeCell="D6" sqref="D6"/>
    </sheetView>
  </sheetViews>
  <sheetFormatPr baseColWidth="10" defaultColWidth="11.42578125" defaultRowHeight="12.75" x14ac:dyDescent="0.2"/>
  <cols>
    <col min="2" max="2" width="3.7109375" style="1" customWidth="1"/>
    <col min="3" max="3" width="19.85546875" customWidth="1"/>
    <col min="4" max="4" width="42.85546875" customWidth="1"/>
    <col min="5" max="5" width="19.7109375" customWidth="1"/>
    <col min="6" max="6" width="13.7109375" bestFit="1" customWidth="1"/>
  </cols>
  <sheetData>
    <row r="1" spans="1:9" x14ac:dyDescent="0.2">
      <c r="A1" s="9"/>
      <c r="B1" s="64"/>
      <c r="C1" s="10"/>
      <c r="D1" s="10"/>
      <c r="E1" s="10"/>
      <c r="F1" s="10"/>
      <c r="G1" s="9"/>
      <c r="H1" s="9"/>
    </row>
    <row r="2" spans="1:9" ht="18" x14ac:dyDescent="0.25">
      <c r="A2" s="9"/>
      <c r="B2" s="112" t="s">
        <v>13</v>
      </c>
      <c r="C2" s="10"/>
      <c r="D2" s="113"/>
      <c r="E2" s="113"/>
      <c r="F2" s="10"/>
      <c r="G2" s="71"/>
      <c r="H2" s="71"/>
      <c r="I2" s="2"/>
    </row>
    <row r="3" spans="1:9" ht="13.5" x14ac:dyDescent="0.25">
      <c r="A3" s="9"/>
      <c r="B3" s="64"/>
      <c r="C3" s="10"/>
      <c r="D3" s="10"/>
      <c r="E3" s="10"/>
      <c r="F3" s="10"/>
      <c r="G3" s="71"/>
      <c r="H3" s="71"/>
      <c r="I3" s="2"/>
    </row>
    <row r="4" spans="1:9" ht="13.5" x14ac:dyDescent="0.25">
      <c r="A4" s="9"/>
      <c r="B4" s="114" t="s">
        <v>19</v>
      </c>
      <c r="C4" s="115"/>
      <c r="D4" s="114" t="s">
        <v>32</v>
      </c>
      <c r="E4" s="10"/>
      <c r="F4" s="10"/>
      <c r="G4" s="71"/>
      <c r="H4" s="71"/>
      <c r="I4" s="2"/>
    </row>
    <row r="5" spans="1:9" ht="13.5" x14ac:dyDescent="0.25">
      <c r="A5" s="9"/>
      <c r="B5" s="114" t="s">
        <v>20</v>
      </c>
      <c r="C5" s="115"/>
      <c r="D5" s="116">
        <v>44926</v>
      </c>
      <c r="E5" s="10"/>
      <c r="F5" s="10"/>
      <c r="G5" s="71"/>
      <c r="H5" s="71"/>
      <c r="I5" s="2"/>
    </row>
    <row r="6" spans="1:9" ht="13.5" x14ac:dyDescent="0.25">
      <c r="A6" s="9"/>
      <c r="B6" s="114" t="s">
        <v>21</v>
      </c>
      <c r="C6" s="115"/>
      <c r="D6" s="117">
        <v>7339.62</v>
      </c>
      <c r="E6" s="10"/>
      <c r="F6" s="10"/>
      <c r="G6" s="71"/>
      <c r="H6" s="71"/>
      <c r="I6" s="2"/>
    </row>
    <row r="7" spans="1:9" ht="13.5" x14ac:dyDescent="0.25">
      <c r="A7" s="9"/>
      <c r="B7" s="64"/>
      <c r="C7" s="10"/>
      <c r="D7" s="10"/>
      <c r="E7" s="10"/>
      <c r="F7" s="10"/>
      <c r="G7" s="71"/>
      <c r="H7" s="71"/>
      <c r="I7" s="2"/>
    </row>
    <row r="8" spans="1:9" ht="13.5" x14ac:dyDescent="0.25">
      <c r="A8" s="9"/>
      <c r="B8" s="99" t="s">
        <v>14</v>
      </c>
      <c r="C8" s="6" t="s">
        <v>60</v>
      </c>
      <c r="D8" s="10"/>
      <c r="E8" s="10"/>
      <c r="F8" s="11"/>
      <c r="G8" s="71"/>
      <c r="H8" s="71"/>
      <c r="I8" s="2"/>
    </row>
    <row r="9" spans="1:9" ht="13.5" x14ac:dyDescent="0.25">
      <c r="A9" s="9"/>
      <c r="B9" s="99" t="s">
        <v>15</v>
      </c>
      <c r="C9" s="6" t="s">
        <v>61</v>
      </c>
      <c r="D9" s="10"/>
      <c r="E9" s="10"/>
      <c r="F9" s="11"/>
      <c r="G9" s="71"/>
      <c r="H9" s="71"/>
      <c r="I9" s="2"/>
    </row>
    <row r="10" spans="1:9" ht="13.5" x14ac:dyDescent="0.25">
      <c r="A10" s="9"/>
      <c r="B10" s="99" t="s">
        <v>22</v>
      </c>
      <c r="C10" s="6" t="s">
        <v>62</v>
      </c>
      <c r="D10" s="10"/>
      <c r="E10" s="10"/>
      <c r="F10" s="11"/>
      <c r="G10" s="71"/>
      <c r="H10" s="71"/>
      <c r="I10" s="2"/>
    </row>
    <row r="11" spans="1:9" ht="13.5" x14ac:dyDescent="0.25">
      <c r="A11" s="9"/>
      <c r="B11" s="99" t="s">
        <v>34</v>
      </c>
      <c r="C11" s="6" t="s">
        <v>27</v>
      </c>
      <c r="D11" s="10"/>
      <c r="E11" s="10"/>
      <c r="F11" s="11"/>
      <c r="G11" s="71"/>
      <c r="H11" s="71"/>
      <c r="I11" s="2"/>
    </row>
    <row r="12" spans="1:9" ht="13.5" x14ac:dyDescent="0.25">
      <c r="A12" s="9"/>
      <c r="B12" s="64"/>
      <c r="C12" s="10"/>
      <c r="D12" s="10"/>
      <c r="E12" s="10"/>
      <c r="F12" s="10"/>
      <c r="G12" s="71"/>
      <c r="H12" s="71"/>
      <c r="I12" s="2"/>
    </row>
    <row r="13" spans="1:9" ht="13.5" x14ac:dyDescent="0.25">
      <c r="A13" s="9"/>
      <c r="B13" s="64"/>
      <c r="C13" s="10"/>
      <c r="D13" s="10"/>
      <c r="E13" s="10"/>
      <c r="F13" s="10"/>
      <c r="G13" s="71"/>
      <c r="H13" s="71"/>
      <c r="I13" s="2"/>
    </row>
    <row r="14" spans="1:9" ht="13.5" x14ac:dyDescent="0.25">
      <c r="A14" s="9"/>
      <c r="B14" s="64"/>
      <c r="C14" s="10"/>
      <c r="D14" s="10"/>
      <c r="E14" s="10"/>
      <c r="F14" s="10"/>
      <c r="G14" s="71"/>
      <c r="H14" s="71"/>
      <c r="I14" s="2"/>
    </row>
    <row r="15" spans="1:9" ht="13.5" x14ac:dyDescent="0.25">
      <c r="A15" s="9"/>
      <c r="B15" s="64"/>
      <c r="C15" s="10"/>
      <c r="D15" s="10"/>
      <c r="E15" s="10"/>
      <c r="F15" s="10"/>
      <c r="G15" s="71"/>
      <c r="H15" s="71"/>
      <c r="I15" s="2"/>
    </row>
    <row r="16" spans="1:9" ht="13.5" x14ac:dyDescent="0.25">
      <c r="A16" s="9"/>
      <c r="B16" s="64"/>
      <c r="C16" s="10"/>
      <c r="D16" s="10"/>
      <c r="E16" s="10"/>
      <c r="F16" s="10"/>
      <c r="G16" s="71"/>
      <c r="H16" s="71"/>
      <c r="I16" s="2"/>
    </row>
    <row r="17" spans="1:9" ht="13.5" x14ac:dyDescent="0.25">
      <c r="A17" s="9"/>
      <c r="B17" s="64"/>
      <c r="C17" s="10"/>
      <c r="D17" s="10"/>
      <c r="E17" s="10"/>
      <c r="F17" s="10"/>
      <c r="G17" s="71"/>
      <c r="H17" s="71"/>
      <c r="I17" s="2"/>
    </row>
    <row r="18" spans="1:9" ht="13.5" x14ac:dyDescent="0.25">
      <c r="A18" s="9"/>
      <c r="B18" s="64"/>
      <c r="C18" s="10"/>
      <c r="D18" s="10"/>
      <c r="E18" s="10"/>
      <c r="F18" s="10"/>
      <c r="G18" s="71"/>
      <c r="H18" s="71"/>
      <c r="I18" s="2"/>
    </row>
    <row r="19" spans="1:9" ht="13.5" x14ac:dyDescent="0.25">
      <c r="A19" s="9"/>
      <c r="B19" s="64"/>
      <c r="C19" s="50"/>
      <c r="D19" s="10"/>
      <c r="E19" s="10"/>
      <c r="F19" s="118"/>
      <c r="G19" s="75"/>
      <c r="H19" s="9"/>
      <c r="I19" s="2"/>
    </row>
    <row r="20" spans="1:9" ht="12.75" customHeight="1" x14ac:dyDescent="0.25">
      <c r="A20" s="9"/>
      <c r="B20" s="64"/>
      <c r="C20" s="50"/>
      <c r="D20" s="10"/>
      <c r="E20" s="10"/>
      <c r="F20" s="118"/>
      <c r="G20" s="75"/>
      <c r="H20" s="9"/>
      <c r="I20" s="2"/>
    </row>
    <row r="21" spans="1:9" ht="13.5" x14ac:dyDescent="0.25">
      <c r="A21" s="9"/>
      <c r="B21" s="64"/>
      <c r="C21" s="10"/>
      <c r="D21" s="10"/>
      <c r="E21" s="10"/>
      <c r="F21" s="10"/>
      <c r="G21" s="71"/>
      <c r="H21" s="71"/>
      <c r="I21" s="2"/>
    </row>
    <row r="22" spans="1:9" ht="13.5" x14ac:dyDescent="0.25">
      <c r="B22" s="5"/>
      <c r="C22" s="4"/>
      <c r="D22" s="4"/>
      <c r="E22" s="4"/>
      <c r="F22" s="4"/>
      <c r="G22" s="2"/>
      <c r="H22" s="2"/>
      <c r="I22" s="2"/>
    </row>
    <row r="23" spans="1:9" ht="13.5" x14ac:dyDescent="0.25">
      <c r="B23" s="3"/>
      <c r="C23" s="2"/>
      <c r="D23" s="2"/>
      <c r="E23" s="2"/>
      <c r="F23" s="2"/>
      <c r="G23" s="2"/>
      <c r="H23" s="2"/>
      <c r="I23" s="2"/>
    </row>
  </sheetData>
  <phoneticPr fontId="8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93"/>
  <sheetViews>
    <sheetView topLeftCell="A16" zoomScaleNormal="100" workbookViewId="0">
      <selection activeCell="G13" sqref="G13"/>
    </sheetView>
  </sheetViews>
  <sheetFormatPr baseColWidth="10" defaultColWidth="9.140625" defaultRowHeight="12.75" x14ac:dyDescent="0.2"/>
  <cols>
    <col min="1" max="1" width="5.7109375" style="28" customWidth="1"/>
    <col min="2" max="2" width="41.85546875" style="77" customWidth="1"/>
    <col min="3" max="3" width="18.5703125" style="28" customWidth="1"/>
    <col min="4" max="4" width="13.28515625" style="28" customWidth="1"/>
    <col min="5" max="5" width="15" style="78" customWidth="1"/>
    <col min="6" max="6" width="17" style="82" customWidth="1"/>
    <col min="7" max="7" width="15.7109375" style="80" customWidth="1"/>
    <col min="8" max="8" width="15.7109375" style="81" customWidth="1"/>
    <col min="9" max="10" width="12.7109375" style="28" customWidth="1"/>
    <col min="11" max="16384" width="9.140625" style="28"/>
  </cols>
  <sheetData>
    <row r="1" spans="1:22" s="9" customFormat="1" x14ac:dyDescent="0.2">
      <c r="A1" s="6" t="s">
        <v>0</v>
      </c>
      <c r="B1" s="6"/>
      <c r="C1" s="6"/>
      <c r="D1" s="6"/>
      <c r="E1" s="6"/>
      <c r="F1" s="6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">
      <c r="A2" s="10"/>
      <c r="B2" s="10"/>
      <c r="C2" s="10"/>
      <c r="D2" s="10"/>
      <c r="E2" s="10"/>
      <c r="F2" s="10"/>
      <c r="G2" s="11"/>
      <c r="H2" s="12"/>
      <c r="I2" s="10"/>
      <c r="J2" s="10"/>
    </row>
    <row r="3" spans="1:22" s="9" customFormat="1" ht="18" x14ac:dyDescent="0.25">
      <c r="A3" s="13" t="s">
        <v>32</v>
      </c>
      <c r="B3" s="14"/>
      <c r="C3" s="14"/>
      <c r="D3" s="14"/>
      <c r="E3" s="14"/>
      <c r="F3" s="14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s="9" customFormat="1" x14ac:dyDescent="0.2">
      <c r="A4" s="111" t="s">
        <v>56</v>
      </c>
      <c r="B4" s="14"/>
      <c r="C4" s="14"/>
      <c r="D4" s="14"/>
      <c r="E4" s="14"/>
      <c r="F4" s="14"/>
      <c r="G4" s="15"/>
      <c r="H4" s="16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s="9" customFormat="1" x14ac:dyDescent="0.2">
      <c r="A5" s="10"/>
      <c r="B5" s="14"/>
      <c r="C5" s="14"/>
      <c r="D5" s="14"/>
      <c r="E5" s="14"/>
      <c r="F5" s="14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">
      <c r="A6" s="17" t="s">
        <v>46</v>
      </c>
      <c r="B6" s="18"/>
      <c r="C6" s="19">
        <f>+Índice!D5</f>
        <v>44926</v>
      </c>
      <c r="D6" s="20"/>
      <c r="E6" s="14"/>
      <c r="F6" s="14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">
      <c r="A7" s="17" t="s">
        <v>47</v>
      </c>
      <c r="B7" s="18"/>
      <c r="C7" s="21">
        <f>+Índice!D6</f>
        <v>7339.62</v>
      </c>
      <c r="D7" s="22"/>
      <c r="E7" s="14"/>
      <c r="F7" s="14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">
      <c r="A8" s="23"/>
      <c r="B8" s="24"/>
      <c r="C8" s="25"/>
      <c r="D8" s="25"/>
      <c r="E8" s="14"/>
      <c r="F8" s="14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8" x14ac:dyDescent="0.25">
      <c r="A9" s="26" t="s">
        <v>1</v>
      </c>
      <c r="B9" s="24"/>
      <c r="C9" s="25"/>
      <c r="D9" s="25"/>
      <c r="E9" s="14"/>
      <c r="F9" s="14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5" thickBot="1" x14ac:dyDescent="0.25">
      <c r="A10" s="18"/>
      <c r="B10" s="24"/>
      <c r="C10" s="25"/>
      <c r="D10" s="25"/>
      <c r="E10" s="14"/>
      <c r="F10" s="14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">
      <c r="A11" s="143" t="s">
        <v>2</v>
      </c>
      <c r="B11" s="139" t="s">
        <v>3</v>
      </c>
      <c r="C11" s="139" t="s">
        <v>4</v>
      </c>
      <c r="D11" s="139" t="s">
        <v>25</v>
      </c>
      <c r="E11" s="139" t="s">
        <v>5</v>
      </c>
      <c r="F11" s="27" t="s">
        <v>6</v>
      </c>
      <c r="G11" s="145" t="s">
        <v>6</v>
      </c>
      <c r="H11" s="145"/>
      <c r="I11" s="139" t="s">
        <v>7</v>
      </c>
      <c r="J11" s="141" t="s">
        <v>18</v>
      </c>
    </row>
    <row r="12" spans="1:22" ht="13.5" thickBot="1" x14ac:dyDescent="0.25">
      <c r="A12" s="144"/>
      <c r="B12" s="140"/>
      <c r="C12" s="140"/>
      <c r="D12" s="140"/>
      <c r="E12" s="140"/>
      <c r="F12" s="29" t="s">
        <v>8</v>
      </c>
      <c r="G12" s="30" t="s">
        <v>9</v>
      </c>
      <c r="H12" s="31" t="s">
        <v>10</v>
      </c>
      <c r="I12" s="140"/>
      <c r="J12" s="142"/>
    </row>
    <row r="13" spans="1:22" x14ac:dyDescent="0.2">
      <c r="A13" s="54">
        <v>1</v>
      </c>
      <c r="B13" s="55" t="s">
        <v>53</v>
      </c>
      <c r="C13" s="56" t="s">
        <v>44</v>
      </c>
      <c r="D13" s="57"/>
      <c r="E13" s="127">
        <v>45291</v>
      </c>
      <c r="F13" s="59">
        <v>1280400705</v>
      </c>
      <c r="G13" s="60"/>
      <c r="H13" s="61"/>
      <c r="I13" s="56" t="s">
        <v>36</v>
      </c>
      <c r="J13" s="62" t="s">
        <v>35</v>
      </c>
    </row>
    <row r="14" spans="1:22" x14ac:dyDescent="0.2">
      <c r="A14" s="32">
        <v>2</v>
      </c>
      <c r="B14" s="33" t="s">
        <v>53</v>
      </c>
      <c r="C14" s="34" t="s">
        <v>43</v>
      </c>
      <c r="D14" s="35"/>
      <c r="E14" s="127">
        <v>45291</v>
      </c>
      <c r="F14" s="37">
        <v>-55075585</v>
      </c>
      <c r="G14" s="11"/>
      <c r="H14" s="12"/>
      <c r="I14" s="34" t="s">
        <v>36</v>
      </c>
      <c r="J14" s="38" t="s">
        <v>35</v>
      </c>
    </row>
    <row r="15" spans="1:22" x14ac:dyDescent="0.2">
      <c r="A15" s="32">
        <v>3</v>
      </c>
      <c r="B15" s="33" t="s">
        <v>55</v>
      </c>
      <c r="C15" s="33" t="s">
        <v>63</v>
      </c>
      <c r="D15" s="35"/>
      <c r="E15" s="36" t="s">
        <v>71</v>
      </c>
      <c r="F15" s="37">
        <v>35967917894</v>
      </c>
      <c r="G15" s="11"/>
      <c r="H15" s="12"/>
      <c r="I15" s="34" t="s">
        <v>36</v>
      </c>
      <c r="J15" s="38" t="s">
        <v>35</v>
      </c>
    </row>
    <row r="16" spans="1:22" x14ac:dyDescent="0.2">
      <c r="A16" s="32">
        <v>4</v>
      </c>
      <c r="B16" s="33" t="s">
        <v>55</v>
      </c>
      <c r="C16" s="33" t="s">
        <v>70</v>
      </c>
      <c r="D16" s="35"/>
      <c r="E16" s="36" t="s">
        <v>71</v>
      </c>
      <c r="F16" s="37">
        <v>12586150</v>
      </c>
      <c r="G16" s="11"/>
      <c r="H16" s="12"/>
      <c r="I16" s="34"/>
      <c r="J16" s="38"/>
    </row>
    <row r="17" spans="1:10" ht="13.5" thickBot="1" x14ac:dyDescent="0.25">
      <c r="A17" s="40">
        <v>5</v>
      </c>
      <c r="B17" s="41" t="s">
        <v>69</v>
      </c>
      <c r="C17" s="49" t="s">
        <v>43</v>
      </c>
      <c r="D17" s="47"/>
      <c r="E17" s="43">
        <v>46919</v>
      </c>
      <c r="F17" s="44">
        <v>158251430</v>
      </c>
      <c r="G17" s="45"/>
      <c r="H17" s="46"/>
      <c r="I17" s="47"/>
      <c r="J17" s="48"/>
    </row>
    <row r="18" spans="1:10" ht="13.5" thickBot="1" x14ac:dyDescent="0.25">
      <c r="A18" s="10"/>
      <c r="B18" s="33"/>
      <c r="C18" s="10"/>
      <c r="D18" s="10"/>
      <c r="E18" s="50" t="s">
        <v>17</v>
      </c>
      <c r="F18" s="51">
        <f>SUM(F13:F17)</f>
        <v>37364080594</v>
      </c>
      <c r="G18" s="52">
        <v>0</v>
      </c>
      <c r="H18" s="53">
        <v>0</v>
      </c>
      <c r="I18" s="10"/>
      <c r="J18" s="10"/>
    </row>
    <row r="19" spans="1:10" ht="13.5" thickTop="1" x14ac:dyDescent="0.2">
      <c r="A19" s="10"/>
      <c r="B19" s="33"/>
      <c r="C19" s="10"/>
      <c r="D19" s="10"/>
      <c r="E19" s="34"/>
      <c r="F19" s="37"/>
      <c r="G19" s="11"/>
      <c r="H19" s="12"/>
      <c r="I19" s="10"/>
      <c r="J19" s="10"/>
    </row>
    <row r="20" spans="1:10" x14ac:dyDescent="0.2">
      <c r="A20" s="10"/>
      <c r="B20" s="33"/>
      <c r="C20" s="10"/>
      <c r="D20" s="10"/>
      <c r="E20" s="34"/>
      <c r="F20" s="37"/>
      <c r="G20" s="11"/>
      <c r="H20" s="12"/>
      <c r="I20" s="10"/>
      <c r="J20" s="10"/>
    </row>
    <row r="21" spans="1:10" ht="18" x14ac:dyDescent="0.25">
      <c r="A21" s="26" t="s">
        <v>16</v>
      </c>
      <c r="B21" s="33"/>
      <c r="C21" s="10"/>
      <c r="D21" s="10"/>
      <c r="E21" s="34"/>
      <c r="F21" s="37"/>
      <c r="G21" s="11"/>
      <c r="H21" s="12"/>
      <c r="I21" s="10"/>
      <c r="J21" s="10"/>
    </row>
    <row r="22" spans="1:10" ht="13.5" thickBot="1" x14ac:dyDescent="0.25">
      <c r="A22" s="10"/>
      <c r="B22" s="33"/>
      <c r="C22" s="10"/>
      <c r="D22" s="10"/>
      <c r="E22" s="34"/>
      <c r="F22" s="37"/>
      <c r="G22" s="11"/>
      <c r="H22" s="12"/>
      <c r="I22" s="10"/>
      <c r="J22" s="10"/>
    </row>
    <row r="23" spans="1:10" ht="12.75" customHeight="1" x14ac:dyDescent="0.2">
      <c r="A23" s="143" t="s">
        <v>2</v>
      </c>
      <c r="B23" s="139" t="s">
        <v>3</v>
      </c>
      <c r="C23" s="139" t="s">
        <v>4</v>
      </c>
      <c r="D23" s="139" t="s">
        <v>25</v>
      </c>
      <c r="E23" s="139" t="s">
        <v>5</v>
      </c>
      <c r="F23" s="27" t="s">
        <v>6</v>
      </c>
      <c r="G23" s="145" t="s">
        <v>6</v>
      </c>
      <c r="H23" s="145"/>
      <c r="I23" s="139" t="s">
        <v>7</v>
      </c>
      <c r="J23" s="141" t="s">
        <v>18</v>
      </c>
    </row>
    <row r="24" spans="1:10" ht="13.5" thickBot="1" x14ac:dyDescent="0.25">
      <c r="A24" s="144"/>
      <c r="B24" s="140"/>
      <c r="C24" s="140"/>
      <c r="D24" s="140"/>
      <c r="E24" s="140"/>
      <c r="F24" s="29" t="s">
        <v>8</v>
      </c>
      <c r="G24" s="30" t="s">
        <v>9</v>
      </c>
      <c r="H24" s="31" t="s">
        <v>10</v>
      </c>
      <c r="I24" s="140"/>
      <c r="J24" s="142"/>
    </row>
    <row r="25" spans="1:10" hidden="1" x14ac:dyDescent="0.2">
      <c r="A25" s="54">
        <v>1</v>
      </c>
      <c r="B25" s="55" t="s">
        <v>41</v>
      </c>
      <c r="C25" s="56" t="s">
        <v>45</v>
      </c>
      <c r="D25" s="57">
        <v>42263</v>
      </c>
      <c r="E25" s="58"/>
      <c r="F25" s="59">
        <v>0</v>
      </c>
      <c r="G25" s="60"/>
      <c r="H25" s="61"/>
      <c r="I25" s="56" t="s">
        <v>40</v>
      </c>
      <c r="J25" s="62" t="s">
        <v>35</v>
      </c>
    </row>
    <row r="26" spans="1:10" hidden="1" x14ac:dyDescent="0.2">
      <c r="A26" s="32">
        <v>3</v>
      </c>
      <c r="B26" s="33" t="s">
        <v>41</v>
      </c>
      <c r="C26" s="34" t="s">
        <v>43</v>
      </c>
      <c r="D26" s="35">
        <v>42263</v>
      </c>
      <c r="E26" s="36"/>
      <c r="F26" s="37">
        <v>0</v>
      </c>
      <c r="G26" s="11"/>
      <c r="H26" s="12"/>
      <c r="I26" s="34" t="s">
        <v>40</v>
      </c>
      <c r="J26" s="38" t="s">
        <v>35</v>
      </c>
    </row>
    <row r="27" spans="1:10" hidden="1" x14ac:dyDescent="0.2">
      <c r="A27" s="32">
        <v>4</v>
      </c>
      <c r="B27" s="33" t="s">
        <v>42</v>
      </c>
      <c r="C27" s="34" t="s">
        <v>45</v>
      </c>
      <c r="D27" s="35">
        <v>42719</v>
      </c>
      <c r="E27" s="36">
        <v>44518</v>
      </c>
      <c r="F27" s="37">
        <v>0</v>
      </c>
      <c r="G27" s="11"/>
      <c r="H27" s="12"/>
      <c r="I27" s="34" t="s">
        <v>36</v>
      </c>
      <c r="J27" s="38" t="s">
        <v>35</v>
      </c>
    </row>
    <row r="28" spans="1:10" ht="13.5" thickBot="1" x14ac:dyDescent="0.25">
      <c r="A28" s="32">
        <v>6</v>
      </c>
      <c r="B28" s="33" t="s">
        <v>69</v>
      </c>
      <c r="C28" s="34" t="s">
        <v>45</v>
      </c>
      <c r="D28" s="35"/>
      <c r="E28" s="36">
        <v>46919</v>
      </c>
      <c r="F28" s="37">
        <v>40000000000</v>
      </c>
      <c r="G28" s="11"/>
      <c r="H28" s="12"/>
      <c r="I28" s="34" t="s">
        <v>36</v>
      </c>
      <c r="J28" s="38" t="s">
        <v>35</v>
      </c>
    </row>
    <row r="29" spans="1:10" ht="12.75" hidden="1" customHeight="1" x14ac:dyDescent="0.2">
      <c r="A29" s="32">
        <v>8</v>
      </c>
      <c r="B29" s="33"/>
      <c r="C29" s="10"/>
      <c r="D29" s="10"/>
      <c r="E29" s="34"/>
      <c r="F29" s="64"/>
      <c r="G29" s="11"/>
      <c r="H29" s="12"/>
      <c r="I29" s="10"/>
      <c r="J29" s="38" t="s">
        <v>35</v>
      </c>
    </row>
    <row r="30" spans="1:10" ht="12.75" hidden="1" customHeight="1" x14ac:dyDescent="0.2">
      <c r="A30" s="32">
        <v>9</v>
      </c>
      <c r="B30" s="33"/>
      <c r="C30" s="33"/>
      <c r="D30" s="35"/>
      <c r="E30" s="36"/>
      <c r="F30" s="37"/>
      <c r="G30" s="11"/>
      <c r="H30" s="12"/>
      <c r="I30" s="10"/>
      <c r="J30" s="38" t="s">
        <v>35</v>
      </c>
    </row>
    <row r="31" spans="1:10" ht="12.75" hidden="1" customHeight="1" x14ac:dyDescent="0.2">
      <c r="A31" s="32">
        <v>10</v>
      </c>
      <c r="B31" s="33"/>
      <c r="C31" s="33"/>
      <c r="D31" s="35"/>
      <c r="E31" s="36"/>
      <c r="F31" s="37"/>
      <c r="G31" s="11"/>
      <c r="H31" s="12"/>
      <c r="I31" s="10"/>
      <c r="J31" s="38" t="s">
        <v>35</v>
      </c>
    </row>
    <row r="32" spans="1:10" ht="13.5" hidden="1" customHeight="1" thickBot="1" x14ac:dyDescent="0.25">
      <c r="A32" s="32">
        <v>11</v>
      </c>
      <c r="B32" s="41"/>
      <c r="C32" s="41"/>
      <c r="D32" s="42"/>
      <c r="E32" s="43"/>
      <c r="F32" s="44"/>
      <c r="G32" s="45"/>
      <c r="H32" s="46"/>
      <c r="I32" s="47"/>
      <c r="J32" s="38" t="s">
        <v>35</v>
      </c>
    </row>
    <row r="33" spans="1:10" ht="13.5" thickBot="1" x14ac:dyDescent="0.25">
      <c r="A33" s="10"/>
      <c r="B33" s="33"/>
      <c r="C33" s="10"/>
      <c r="D33" s="10"/>
      <c r="E33" s="50" t="s">
        <v>17</v>
      </c>
      <c r="F33" s="65">
        <f>SUM(F25:F32)</f>
        <v>40000000000</v>
      </c>
      <c r="G33" s="65">
        <v>0</v>
      </c>
      <c r="H33" s="66">
        <v>0</v>
      </c>
      <c r="I33" s="10"/>
      <c r="J33" s="10"/>
    </row>
    <row r="34" spans="1:10" ht="13.5" thickTop="1" x14ac:dyDescent="0.2">
      <c r="A34" s="10"/>
      <c r="B34" s="33"/>
      <c r="C34" s="10"/>
      <c r="D34" s="10"/>
      <c r="E34" s="34"/>
      <c r="F34" s="37"/>
      <c r="G34" s="11"/>
      <c r="H34" s="12"/>
      <c r="I34" s="10"/>
      <c r="J34" s="10"/>
    </row>
    <row r="35" spans="1:10" ht="14.25" x14ac:dyDescent="0.2">
      <c r="A35" s="67" t="s">
        <v>48</v>
      </c>
      <c r="B35" s="68"/>
      <c r="C35" s="67"/>
      <c r="D35" s="67"/>
      <c r="E35" s="69"/>
      <c r="F35" s="70"/>
      <c r="G35" s="11"/>
      <c r="H35" s="12"/>
      <c r="I35" s="10"/>
      <c r="J35" s="10"/>
    </row>
    <row r="36" spans="1:10" x14ac:dyDescent="0.2">
      <c r="A36" s="67"/>
      <c r="B36" s="68"/>
      <c r="C36" s="67"/>
      <c r="D36" s="67"/>
      <c r="E36" s="69"/>
      <c r="F36" s="70"/>
      <c r="G36" s="11"/>
      <c r="H36" s="12"/>
      <c r="I36" s="10"/>
      <c r="J36" s="10"/>
    </row>
    <row r="37" spans="1:10" x14ac:dyDescent="0.2">
      <c r="A37" s="67"/>
      <c r="B37" s="68"/>
      <c r="C37" s="67"/>
      <c r="D37" s="67"/>
      <c r="E37" s="69"/>
      <c r="F37" s="70"/>
      <c r="G37" s="11"/>
      <c r="H37" s="12"/>
      <c r="I37" s="10"/>
      <c r="J37" s="10"/>
    </row>
    <row r="38" spans="1:10" x14ac:dyDescent="0.2">
      <c r="A38" s="67"/>
      <c r="B38" s="68"/>
      <c r="C38" s="67"/>
      <c r="D38" s="67"/>
      <c r="E38" s="69"/>
      <c r="F38" s="70"/>
      <c r="G38" s="11"/>
      <c r="H38" s="12"/>
      <c r="I38" s="10"/>
      <c r="J38" s="10"/>
    </row>
    <row r="39" spans="1:10" x14ac:dyDescent="0.2">
      <c r="A39" s="67"/>
      <c r="B39" s="68"/>
      <c r="C39" s="67"/>
      <c r="D39" s="67"/>
      <c r="E39" s="69"/>
      <c r="F39" s="70"/>
      <c r="G39" s="11"/>
      <c r="H39" s="12"/>
      <c r="I39" s="10"/>
      <c r="J39" s="10"/>
    </row>
    <row r="40" spans="1:10" x14ac:dyDescent="0.2">
      <c r="A40" s="10"/>
      <c r="B40" s="33"/>
      <c r="C40" s="10"/>
      <c r="D40" s="10"/>
      <c r="E40" s="34"/>
      <c r="F40" s="37"/>
      <c r="G40" s="11"/>
      <c r="H40" s="10"/>
      <c r="I40" s="10"/>
      <c r="J40" s="10"/>
    </row>
    <row r="41" spans="1:10" ht="13.5" x14ac:dyDescent="0.25">
      <c r="A41" s="71"/>
      <c r="B41" s="72"/>
      <c r="C41" s="71"/>
      <c r="D41" s="71"/>
      <c r="E41" s="73"/>
      <c r="F41" s="74"/>
      <c r="G41" s="75"/>
      <c r="H41" s="76"/>
      <c r="I41" s="71"/>
      <c r="J41" s="71"/>
    </row>
    <row r="42" spans="1:10" ht="13.5" x14ac:dyDescent="0.25">
      <c r="A42" s="71"/>
      <c r="B42" s="72"/>
      <c r="C42" s="71"/>
      <c r="D42" s="71"/>
      <c r="E42" s="73"/>
      <c r="F42" s="74"/>
      <c r="G42" s="75"/>
      <c r="H42" s="76"/>
      <c r="I42" s="71"/>
      <c r="J42" s="71"/>
    </row>
    <row r="43" spans="1:10" x14ac:dyDescent="0.2">
      <c r="F43" s="79"/>
    </row>
    <row r="44" spans="1:10" x14ac:dyDescent="0.2">
      <c r="F44" s="79"/>
    </row>
    <row r="45" spans="1:10" x14ac:dyDescent="0.2">
      <c r="F45" s="79"/>
    </row>
    <row r="46" spans="1:10" x14ac:dyDescent="0.2">
      <c r="F46" s="79"/>
    </row>
    <row r="47" spans="1:10" x14ac:dyDescent="0.2">
      <c r="F47" s="79"/>
    </row>
    <row r="48" spans="1:10" x14ac:dyDescent="0.2">
      <c r="F48" s="79"/>
    </row>
    <row r="49" spans="6:6" x14ac:dyDescent="0.2">
      <c r="F49" s="79"/>
    </row>
    <row r="50" spans="6:6" x14ac:dyDescent="0.2">
      <c r="F50" s="79"/>
    </row>
    <row r="51" spans="6:6" x14ac:dyDescent="0.2">
      <c r="F51" s="79"/>
    </row>
    <row r="52" spans="6:6" x14ac:dyDescent="0.2">
      <c r="F52" s="79"/>
    </row>
    <row r="53" spans="6:6" x14ac:dyDescent="0.2">
      <c r="F53" s="79"/>
    </row>
    <row r="54" spans="6:6" x14ac:dyDescent="0.2">
      <c r="F54" s="79"/>
    </row>
    <row r="55" spans="6:6" x14ac:dyDescent="0.2">
      <c r="F55" s="79"/>
    </row>
    <row r="56" spans="6:6" x14ac:dyDescent="0.2">
      <c r="F56" s="79"/>
    </row>
    <row r="57" spans="6:6" x14ac:dyDescent="0.2">
      <c r="F57" s="79"/>
    </row>
    <row r="58" spans="6:6" x14ac:dyDescent="0.2">
      <c r="F58" s="79"/>
    </row>
    <row r="59" spans="6:6" x14ac:dyDescent="0.2">
      <c r="F59" s="79"/>
    </row>
    <row r="60" spans="6:6" x14ac:dyDescent="0.2">
      <c r="F60" s="79"/>
    </row>
    <row r="61" spans="6:6" x14ac:dyDescent="0.2">
      <c r="F61" s="79"/>
    </row>
    <row r="62" spans="6:6" x14ac:dyDescent="0.2">
      <c r="F62" s="79"/>
    </row>
    <row r="63" spans="6:6" x14ac:dyDescent="0.2">
      <c r="F63" s="79"/>
    </row>
    <row r="64" spans="6:6" x14ac:dyDescent="0.2">
      <c r="F64" s="79"/>
    </row>
    <row r="65" spans="6:6" x14ac:dyDescent="0.2">
      <c r="F65" s="79"/>
    </row>
    <row r="66" spans="6:6" x14ac:dyDescent="0.2">
      <c r="F66" s="79"/>
    </row>
    <row r="67" spans="6:6" x14ac:dyDescent="0.2">
      <c r="F67" s="79"/>
    </row>
    <row r="68" spans="6:6" x14ac:dyDescent="0.2">
      <c r="F68" s="79"/>
    </row>
    <row r="69" spans="6:6" x14ac:dyDescent="0.2">
      <c r="F69" s="79"/>
    </row>
    <row r="70" spans="6:6" x14ac:dyDescent="0.2">
      <c r="F70" s="79"/>
    </row>
    <row r="71" spans="6:6" x14ac:dyDescent="0.2">
      <c r="F71" s="79"/>
    </row>
    <row r="72" spans="6:6" x14ac:dyDescent="0.2">
      <c r="F72" s="79"/>
    </row>
    <row r="73" spans="6:6" x14ac:dyDescent="0.2">
      <c r="F73" s="79"/>
    </row>
    <row r="74" spans="6:6" x14ac:dyDescent="0.2">
      <c r="F74" s="79"/>
    </row>
    <row r="75" spans="6:6" x14ac:dyDescent="0.2">
      <c r="F75" s="79"/>
    </row>
    <row r="76" spans="6:6" x14ac:dyDescent="0.2">
      <c r="F76" s="79"/>
    </row>
    <row r="77" spans="6:6" x14ac:dyDescent="0.2">
      <c r="F77" s="79"/>
    </row>
    <row r="78" spans="6:6" x14ac:dyDescent="0.2">
      <c r="F78" s="79"/>
    </row>
    <row r="79" spans="6:6" x14ac:dyDescent="0.2">
      <c r="F79" s="79"/>
    </row>
    <row r="80" spans="6:6" x14ac:dyDescent="0.2">
      <c r="F80" s="79"/>
    </row>
    <row r="81" spans="6:6" x14ac:dyDescent="0.2">
      <c r="F81" s="79"/>
    </row>
    <row r="82" spans="6:6" x14ac:dyDescent="0.2">
      <c r="F82" s="79"/>
    </row>
    <row r="83" spans="6:6" x14ac:dyDescent="0.2">
      <c r="F83" s="79"/>
    </row>
    <row r="84" spans="6:6" x14ac:dyDescent="0.2">
      <c r="F84" s="79"/>
    </row>
    <row r="85" spans="6:6" x14ac:dyDescent="0.2">
      <c r="F85" s="79"/>
    </row>
    <row r="86" spans="6:6" x14ac:dyDescent="0.2">
      <c r="F86" s="79"/>
    </row>
    <row r="87" spans="6:6" x14ac:dyDescent="0.2">
      <c r="F87" s="79"/>
    </row>
    <row r="88" spans="6:6" x14ac:dyDescent="0.2">
      <c r="F88" s="79"/>
    </row>
    <row r="89" spans="6:6" x14ac:dyDescent="0.2">
      <c r="F89" s="79"/>
    </row>
    <row r="90" spans="6:6" x14ac:dyDescent="0.2">
      <c r="F90" s="79"/>
    </row>
    <row r="91" spans="6:6" x14ac:dyDescent="0.2">
      <c r="F91" s="79"/>
    </row>
    <row r="92" spans="6:6" x14ac:dyDescent="0.2">
      <c r="F92" s="79"/>
    </row>
    <row r="93" spans="6:6" x14ac:dyDescent="0.2">
      <c r="F93" s="79"/>
    </row>
  </sheetData>
  <mergeCells count="16">
    <mergeCell ref="D11:D12"/>
    <mergeCell ref="J11:J12"/>
    <mergeCell ref="J23:J24"/>
    <mergeCell ref="A23:A24"/>
    <mergeCell ref="B23:B24"/>
    <mergeCell ref="C23:C24"/>
    <mergeCell ref="D23:D24"/>
    <mergeCell ref="E23:E24"/>
    <mergeCell ref="G23:H23"/>
    <mergeCell ref="I23:I24"/>
    <mergeCell ref="I11:I12"/>
    <mergeCell ref="G11:H11"/>
    <mergeCell ref="A11:A12"/>
    <mergeCell ref="E11:E12"/>
    <mergeCell ref="B11:B12"/>
    <mergeCell ref="C11:C12"/>
  </mergeCells>
  <phoneticPr fontId="8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002060"/>
    <pageSetUpPr fitToPage="1"/>
  </sheetPr>
  <dimension ref="A1:V104"/>
  <sheetViews>
    <sheetView topLeftCell="A34" zoomScaleNormal="100" workbookViewId="0">
      <selection activeCell="C36" sqref="C36"/>
    </sheetView>
  </sheetViews>
  <sheetFormatPr baseColWidth="10" defaultColWidth="9.140625" defaultRowHeight="12.75" x14ac:dyDescent="0.2"/>
  <cols>
    <col min="1" max="1" width="5.7109375" style="28" customWidth="1"/>
    <col min="2" max="2" width="50" style="77" bestFit="1" customWidth="1"/>
    <col min="3" max="3" width="12.7109375" style="77" customWidth="1"/>
    <col min="4" max="4" width="12.7109375" style="28" customWidth="1"/>
    <col min="5" max="5" width="12.7109375" style="78" customWidth="1"/>
    <col min="6" max="6" width="17.28515625" style="88" customWidth="1"/>
    <col min="7" max="7" width="16.5703125" style="80" customWidth="1"/>
    <col min="8" max="8" width="13.7109375" style="81" customWidth="1"/>
    <col min="9" max="9" width="16" style="28" customWidth="1"/>
    <col min="10" max="10" width="15.28515625" style="28" customWidth="1"/>
    <col min="11" max="11" width="14" style="28" bestFit="1" customWidth="1"/>
    <col min="12" max="16384" width="9.140625" style="28"/>
  </cols>
  <sheetData>
    <row r="1" spans="1:22" s="9" customFormat="1" x14ac:dyDescent="0.2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ht="18" x14ac:dyDescent="0.25">
      <c r="A3" s="1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">
      <c r="A4" s="111" t="s">
        <v>57</v>
      </c>
      <c r="B4" s="10"/>
      <c r="C4" s="10"/>
      <c r="D4" s="10"/>
      <c r="E4" s="10"/>
      <c r="F4" s="11"/>
      <c r="G4" s="11"/>
      <c r="H4" s="12"/>
      <c r="I4" s="10"/>
      <c r="J4" s="10"/>
    </row>
    <row r="5" spans="1:22" s="9" customFormat="1" x14ac:dyDescent="0.2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">
      <c r="A6" s="17" t="s">
        <v>46</v>
      </c>
      <c r="B6" s="18"/>
      <c r="C6" s="19">
        <f>+'1.1'!C6</f>
        <v>44926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">
      <c r="A7" s="17" t="s">
        <v>47</v>
      </c>
      <c r="B7" s="18"/>
      <c r="C7" s="21">
        <f>+Índice!D6</f>
        <v>7339.62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">
      <c r="A8" s="23"/>
      <c r="B8" s="24"/>
      <c r="C8" s="24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8" x14ac:dyDescent="0.25">
      <c r="A9" s="26" t="s">
        <v>1</v>
      </c>
      <c r="B9" s="24"/>
      <c r="C9" s="24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5" thickBot="1" x14ac:dyDescent="0.25">
      <c r="A10" s="18"/>
      <c r="B10" s="24"/>
      <c r="C10" s="24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">
      <c r="A11" s="150" t="s">
        <v>2</v>
      </c>
      <c r="B11" s="146" t="s">
        <v>11</v>
      </c>
      <c r="C11" s="146" t="s">
        <v>4</v>
      </c>
      <c r="D11" s="146" t="s">
        <v>26</v>
      </c>
      <c r="E11" s="146" t="s">
        <v>5</v>
      </c>
      <c r="F11" s="83" t="s">
        <v>6</v>
      </c>
      <c r="G11" s="152" t="s">
        <v>6</v>
      </c>
      <c r="H11" s="153"/>
      <c r="I11" s="146" t="s">
        <v>7</v>
      </c>
      <c r="J11" s="148" t="s">
        <v>18</v>
      </c>
    </row>
    <row r="12" spans="1:22" ht="13.5" customHeight="1" thickBot="1" x14ac:dyDescent="0.25">
      <c r="A12" s="151"/>
      <c r="B12" s="147"/>
      <c r="C12" s="147"/>
      <c r="D12" s="147"/>
      <c r="E12" s="147"/>
      <c r="F12" s="136" t="s">
        <v>8</v>
      </c>
      <c r="G12" s="137" t="s">
        <v>9</v>
      </c>
      <c r="H12" s="138" t="s">
        <v>10</v>
      </c>
      <c r="I12" s="147"/>
      <c r="J12" s="149"/>
    </row>
    <row r="13" spans="1:22" ht="12" customHeight="1" x14ac:dyDescent="0.2">
      <c r="A13" s="54">
        <v>1</v>
      </c>
      <c r="B13" s="55" t="s">
        <v>80</v>
      </c>
      <c r="C13" s="55" t="s">
        <v>37</v>
      </c>
      <c r="D13" s="57"/>
      <c r="E13" s="58"/>
      <c r="F13" s="60"/>
      <c r="G13" s="59">
        <v>319082285</v>
      </c>
      <c r="H13" s="61"/>
      <c r="I13" s="56" t="s">
        <v>36</v>
      </c>
      <c r="J13" s="62" t="s">
        <v>38</v>
      </c>
    </row>
    <row r="14" spans="1:22" ht="12" customHeight="1" x14ac:dyDescent="0.2">
      <c r="A14" s="32">
        <f t="shared" ref="A14:A32" si="0">1+A13</f>
        <v>2</v>
      </c>
      <c r="B14" s="125" t="s">
        <v>64</v>
      </c>
      <c r="C14" s="125" t="s">
        <v>37</v>
      </c>
      <c r="D14" s="126"/>
      <c r="E14" s="127"/>
      <c r="F14" s="128"/>
      <c r="G14" s="128">
        <v>387569994</v>
      </c>
      <c r="H14" s="130"/>
      <c r="I14" s="124" t="s">
        <v>36</v>
      </c>
      <c r="J14" s="38" t="s">
        <v>38</v>
      </c>
    </row>
    <row r="15" spans="1:22" ht="12" customHeight="1" x14ac:dyDescent="0.2">
      <c r="A15" s="32">
        <f t="shared" si="0"/>
        <v>3</v>
      </c>
      <c r="B15" s="125" t="s">
        <v>81</v>
      </c>
      <c r="C15" s="125" t="s">
        <v>37</v>
      </c>
      <c r="D15" s="126"/>
      <c r="E15" s="127"/>
      <c r="F15" s="128"/>
      <c r="G15" s="128">
        <v>50800000</v>
      </c>
      <c r="H15" s="84"/>
      <c r="I15" s="124" t="s">
        <v>36</v>
      </c>
      <c r="J15" s="38" t="s">
        <v>38</v>
      </c>
    </row>
    <row r="16" spans="1:22" ht="12" customHeight="1" x14ac:dyDescent="0.2">
      <c r="A16" s="32">
        <f t="shared" si="0"/>
        <v>4</v>
      </c>
      <c r="B16" s="125" t="s">
        <v>82</v>
      </c>
      <c r="C16" s="125" t="s">
        <v>37</v>
      </c>
      <c r="D16" s="126"/>
      <c r="E16" s="127"/>
      <c r="F16" s="128"/>
      <c r="G16" s="128">
        <v>22770000</v>
      </c>
      <c r="H16" s="84"/>
      <c r="I16" s="124" t="s">
        <v>36</v>
      </c>
      <c r="J16" s="38" t="s">
        <v>38</v>
      </c>
    </row>
    <row r="17" spans="1:11" ht="12" customHeight="1" x14ac:dyDescent="0.2">
      <c r="A17" s="32">
        <f t="shared" si="0"/>
        <v>5</v>
      </c>
      <c r="B17" s="125" t="s">
        <v>83</v>
      </c>
      <c r="C17" s="125" t="s">
        <v>37</v>
      </c>
      <c r="D17" s="126"/>
      <c r="E17" s="127"/>
      <c r="F17" s="128"/>
      <c r="G17" s="128">
        <v>466940446</v>
      </c>
      <c r="H17" s="84"/>
      <c r="I17" s="124" t="s">
        <v>36</v>
      </c>
      <c r="J17" s="38" t="s">
        <v>38</v>
      </c>
    </row>
    <row r="18" spans="1:11" ht="12" customHeight="1" x14ac:dyDescent="0.2">
      <c r="A18" s="32">
        <f t="shared" si="0"/>
        <v>6</v>
      </c>
      <c r="B18" s="125" t="s">
        <v>77</v>
      </c>
      <c r="C18" s="125" t="s">
        <v>37</v>
      </c>
      <c r="D18" s="126"/>
      <c r="E18" s="127"/>
      <c r="F18" s="129"/>
      <c r="G18" s="128">
        <v>75594120</v>
      </c>
      <c r="H18" s="84"/>
      <c r="I18" s="124" t="s">
        <v>36</v>
      </c>
      <c r="J18" s="38" t="s">
        <v>38</v>
      </c>
    </row>
    <row r="19" spans="1:11" ht="12" customHeight="1" x14ac:dyDescent="0.2">
      <c r="A19" s="32">
        <f t="shared" si="0"/>
        <v>7</v>
      </c>
      <c r="B19" s="125" t="s">
        <v>76</v>
      </c>
      <c r="C19" s="125" t="s">
        <v>37</v>
      </c>
      <c r="D19" s="126"/>
      <c r="E19" s="127"/>
      <c r="F19" s="128"/>
      <c r="G19" s="128">
        <v>21781860</v>
      </c>
      <c r="H19" s="84"/>
      <c r="I19" s="124" t="s">
        <v>36</v>
      </c>
      <c r="J19" s="38" t="s">
        <v>38</v>
      </c>
    </row>
    <row r="20" spans="1:11" ht="12" customHeight="1" x14ac:dyDescent="0.2">
      <c r="A20" s="32">
        <f t="shared" si="0"/>
        <v>8</v>
      </c>
      <c r="B20" s="125" t="s">
        <v>84</v>
      </c>
      <c r="C20" s="125" t="s">
        <v>37</v>
      </c>
      <c r="D20" s="126"/>
      <c r="E20" s="127"/>
      <c r="F20" s="128"/>
      <c r="G20" s="128">
        <v>16500000</v>
      </c>
      <c r="H20" s="84"/>
      <c r="I20" s="124" t="s">
        <v>36</v>
      </c>
      <c r="J20" s="38" t="s">
        <v>38</v>
      </c>
    </row>
    <row r="21" spans="1:11" ht="12.6" customHeight="1" x14ac:dyDescent="0.2">
      <c r="A21" s="32">
        <f t="shared" si="0"/>
        <v>9</v>
      </c>
      <c r="B21" s="125" t="s">
        <v>67</v>
      </c>
      <c r="C21" s="125" t="s">
        <v>37</v>
      </c>
      <c r="D21" s="126"/>
      <c r="E21" s="127"/>
      <c r="F21" s="128"/>
      <c r="G21" s="128">
        <v>471855380</v>
      </c>
      <c r="H21" s="84"/>
      <c r="I21" s="124" t="s">
        <v>36</v>
      </c>
      <c r="J21" s="38" t="s">
        <v>38</v>
      </c>
    </row>
    <row r="22" spans="1:11" x14ac:dyDescent="0.2">
      <c r="A22" s="32">
        <f t="shared" si="0"/>
        <v>10</v>
      </c>
      <c r="B22" s="125" t="s">
        <v>64</v>
      </c>
      <c r="C22" s="125" t="s">
        <v>37</v>
      </c>
      <c r="D22" s="131"/>
      <c r="E22" s="132"/>
      <c r="F22" s="133"/>
      <c r="G22" s="128">
        <f>+H22*$C$7</f>
        <v>1055166755.9926997</v>
      </c>
      <c r="H22" s="122">
        <v>143763.13160527381</v>
      </c>
      <c r="I22" s="124" t="s">
        <v>36</v>
      </c>
      <c r="J22" s="38" t="s">
        <v>38</v>
      </c>
      <c r="K22" s="110"/>
    </row>
    <row r="23" spans="1:11" ht="12" customHeight="1" x14ac:dyDescent="0.2">
      <c r="A23" s="32">
        <f t="shared" si="0"/>
        <v>11</v>
      </c>
      <c r="B23" s="125" t="s">
        <v>85</v>
      </c>
      <c r="C23" s="125" t="s">
        <v>37</v>
      </c>
      <c r="D23" s="126"/>
      <c r="E23" s="127"/>
      <c r="F23" s="128"/>
      <c r="G23" s="128">
        <f t="shared" ref="G23:G29" si="1">+H23*$C$7</f>
        <v>429514562.39999998</v>
      </c>
      <c r="H23" s="122">
        <v>58520</v>
      </c>
      <c r="I23" s="124" t="s">
        <v>36</v>
      </c>
      <c r="J23" s="38" t="s">
        <v>38</v>
      </c>
    </row>
    <row r="24" spans="1:11" ht="12" customHeight="1" x14ac:dyDescent="0.2">
      <c r="A24" s="32">
        <f t="shared" si="0"/>
        <v>12</v>
      </c>
      <c r="B24" s="125" t="s">
        <v>86</v>
      </c>
      <c r="C24" s="125" t="s">
        <v>37</v>
      </c>
      <c r="D24" s="126"/>
      <c r="E24" s="127"/>
      <c r="F24" s="128"/>
      <c r="G24" s="128">
        <f t="shared" si="1"/>
        <v>1997484922.8447351</v>
      </c>
      <c r="H24" s="123">
        <v>272151.00003061944</v>
      </c>
      <c r="I24" s="124" t="s">
        <v>36</v>
      </c>
      <c r="J24" s="38" t="s">
        <v>38</v>
      </c>
    </row>
    <row r="25" spans="1:11" ht="12" customHeight="1" x14ac:dyDescent="0.2">
      <c r="A25" s="32">
        <f t="shared" si="0"/>
        <v>13</v>
      </c>
      <c r="B25" s="125" t="s">
        <v>78</v>
      </c>
      <c r="C25" s="125" t="s">
        <v>37</v>
      </c>
      <c r="D25" s="126"/>
      <c r="E25" s="127"/>
      <c r="F25" s="128"/>
      <c r="G25" s="128">
        <f t="shared" si="1"/>
        <v>111415431.59999999</v>
      </c>
      <c r="H25" s="122">
        <v>15180</v>
      </c>
      <c r="I25" s="124" t="s">
        <v>36</v>
      </c>
      <c r="J25" s="38" t="s">
        <v>38</v>
      </c>
      <c r="K25" s="110"/>
    </row>
    <row r="26" spans="1:11" ht="12" customHeight="1" x14ac:dyDescent="0.2">
      <c r="A26" s="32">
        <f t="shared" si="0"/>
        <v>14</v>
      </c>
      <c r="B26" s="125" t="s">
        <v>54</v>
      </c>
      <c r="C26" s="125" t="s">
        <v>50</v>
      </c>
      <c r="D26" s="126"/>
      <c r="E26" s="127"/>
      <c r="F26" s="128"/>
      <c r="G26" s="128">
        <f t="shared" si="1"/>
        <v>136647397.2453188</v>
      </c>
      <c r="H26" s="122">
        <v>18617.775476839237</v>
      </c>
      <c r="I26" s="124" t="s">
        <v>36</v>
      </c>
      <c r="J26" s="38" t="s">
        <v>38</v>
      </c>
      <c r="K26" s="110"/>
    </row>
    <row r="27" spans="1:11" ht="12" customHeight="1" x14ac:dyDescent="0.2">
      <c r="A27" s="32">
        <f t="shared" si="0"/>
        <v>15</v>
      </c>
      <c r="B27" s="125" t="s">
        <v>79</v>
      </c>
      <c r="C27" s="125" t="s">
        <v>37</v>
      </c>
      <c r="D27" s="126"/>
      <c r="E27" s="127"/>
      <c r="F27" s="128"/>
      <c r="G27" s="128">
        <f t="shared" si="1"/>
        <v>132443443.25675091</v>
      </c>
      <c r="H27" s="123">
        <v>18045.000048606184</v>
      </c>
      <c r="I27" s="124" t="s">
        <v>36</v>
      </c>
      <c r="J27" s="38" t="s">
        <v>38</v>
      </c>
    </row>
    <row r="28" spans="1:11" ht="12" customHeight="1" x14ac:dyDescent="0.2">
      <c r="A28" s="32">
        <f t="shared" si="0"/>
        <v>16</v>
      </c>
      <c r="B28" s="125" t="s">
        <v>65</v>
      </c>
      <c r="C28" s="125" t="s">
        <v>37</v>
      </c>
      <c r="D28" s="126"/>
      <c r="E28" s="127"/>
      <c r="F28" s="128"/>
      <c r="G28" s="128">
        <f t="shared" si="1"/>
        <v>97007757.458406046</v>
      </c>
      <c r="H28" s="123">
        <v>13216.999988883083</v>
      </c>
      <c r="I28" s="124" t="s">
        <v>36</v>
      </c>
      <c r="J28" s="38" t="s">
        <v>38</v>
      </c>
    </row>
    <row r="29" spans="1:11" ht="12" customHeight="1" x14ac:dyDescent="0.2">
      <c r="A29" s="32">
        <f t="shared" si="0"/>
        <v>17</v>
      </c>
      <c r="B29" s="125" t="s">
        <v>87</v>
      </c>
      <c r="C29" s="125" t="s">
        <v>37</v>
      </c>
      <c r="D29" s="126"/>
      <c r="E29" s="127"/>
      <c r="F29" s="128"/>
      <c r="G29" s="128">
        <f t="shared" si="1"/>
        <v>98571097.007418841</v>
      </c>
      <c r="H29" s="123">
        <v>13430.000055509528</v>
      </c>
      <c r="I29" s="124" t="s">
        <v>36</v>
      </c>
      <c r="J29" s="38" t="s">
        <v>38</v>
      </c>
    </row>
    <row r="30" spans="1:11" ht="12" customHeight="1" x14ac:dyDescent="0.2">
      <c r="A30" s="32">
        <f t="shared" si="0"/>
        <v>18</v>
      </c>
      <c r="B30" s="125" t="s">
        <v>68</v>
      </c>
      <c r="C30" s="125" t="s">
        <v>37</v>
      </c>
      <c r="D30" s="126"/>
      <c r="E30" s="127"/>
      <c r="F30" s="128"/>
      <c r="G30" s="128">
        <f>+H30*C7</f>
        <v>481960990.71523798</v>
      </c>
      <c r="H30" s="123">
        <v>65665.659899999999</v>
      </c>
      <c r="I30" s="124" t="s">
        <v>36</v>
      </c>
      <c r="J30" s="38" t="s">
        <v>38</v>
      </c>
    </row>
    <row r="31" spans="1:11" ht="12" customHeight="1" x14ac:dyDescent="0.2">
      <c r="A31" s="32">
        <f t="shared" si="0"/>
        <v>19</v>
      </c>
      <c r="B31" s="125" t="s">
        <v>74</v>
      </c>
      <c r="C31" s="125" t="s">
        <v>37</v>
      </c>
      <c r="D31" s="126"/>
      <c r="E31" s="127"/>
      <c r="F31" s="128"/>
      <c r="G31" s="128">
        <v>5106303302</v>
      </c>
      <c r="H31" s="84"/>
      <c r="I31" s="124" t="s">
        <v>36</v>
      </c>
      <c r="J31" s="38" t="s">
        <v>38</v>
      </c>
    </row>
    <row r="32" spans="1:11" ht="13.9" customHeight="1" x14ac:dyDescent="0.2">
      <c r="A32" s="32">
        <f t="shared" si="0"/>
        <v>20</v>
      </c>
      <c r="B32" s="125" t="s">
        <v>73</v>
      </c>
      <c r="C32" s="125" t="s">
        <v>37</v>
      </c>
      <c r="D32" s="126"/>
      <c r="E32" s="127"/>
      <c r="F32" s="128"/>
      <c r="G32" s="128">
        <v>38533944028</v>
      </c>
      <c r="H32" s="84"/>
      <c r="I32" s="124" t="s">
        <v>36</v>
      </c>
      <c r="J32" s="38" t="s">
        <v>38</v>
      </c>
    </row>
    <row r="33" spans="1:22" ht="13.9" customHeight="1" thickBot="1" x14ac:dyDescent="0.25">
      <c r="A33" s="40">
        <v>20</v>
      </c>
      <c r="B33" s="41" t="s">
        <v>75</v>
      </c>
      <c r="C33" s="41" t="s">
        <v>37</v>
      </c>
      <c r="D33" s="47"/>
      <c r="E33" s="49"/>
      <c r="F33" s="44"/>
      <c r="G33" s="45">
        <v>93444095122</v>
      </c>
      <c r="H33" s="46"/>
      <c r="I33" s="49" t="s">
        <v>36</v>
      </c>
      <c r="J33" s="63" t="s">
        <v>38</v>
      </c>
    </row>
    <row r="34" spans="1:22" ht="12.75" customHeight="1" thickBot="1" x14ac:dyDescent="0.25">
      <c r="A34" s="40"/>
      <c r="B34" s="41"/>
      <c r="C34" s="41"/>
      <c r="D34" s="47"/>
      <c r="E34" s="106" t="s">
        <v>17</v>
      </c>
      <c r="F34" s="134">
        <f>SUM(F13:F33)</f>
        <v>0</v>
      </c>
      <c r="G34" s="134">
        <f>SUM(G13:G33)</f>
        <v>143457448895.52057</v>
      </c>
      <c r="H34" s="135">
        <f>SUM(H13:H33)</f>
        <v>618589.56710573111</v>
      </c>
      <c r="I34" s="47"/>
      <c r="J34" s="48"/>
    </row>
    <row r="35" spans="1:22" s="9" customFormat="1" ht="10.5" customHeight="1" x14ac:dyDescent="0.2">
      <c r="A35" s="18"/>
      <c r="B35" s="24"/>
      <c r="C35" s="24"/>
      <c r="D35" s="25"/>
      <c r="E35" s="14"/>
      <c r="F35" s="15"/>
      <c r="G35" s="15"/>
      <c r="H35" s="16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ht="13.5" x14ac:dyDescent="0.25">
      <c r="A36" s="10"/>
      <c r="B36" s="33"/>
      <c r="C36" s="33"/>
      <c r="D36" s="10"/>
      <c r="E36" s="34"/>
      <c r="G36" s="121"/>
      <c r="H36" s="12"/>
      <c r="I36" s="10"/>
      <c r="J36" s="10"/>
    </row>
    <row r="37" spans="1:22" ht="18" x14ac:dyDescent="0.25">
      <c r="A37" s="26" t="s">
        <v>16</v>
      </c>
      <c r="B37" s="33"/>
      <c r="C37" s="33"/>
      <c r="D37" s="10"/>
      <c r="E37" s="34"/>
      <c r="F37" s="37"/>
      <c r="G37" s="11"/>
      <c r="H37" s="12"/>
      <c r="I37" s="10"/>
      <c r="J37" s="10"/>
    </row>
    <row r="38" spans="1:22" ht="13.5" thickBot="1" x14ac:dyDescent="0.25">
      <c r="A38" s="10"/>
      <c r="B38" s="33"/>
      <c r="C38" s="33"/>
      <c r="D38" s="10"/>
      <c r="E38" s="34"/>
      <c r="F38" s="37"/>
      <c r="G38" s="11"/>
      <c r="H38" s="12"/>
      <c r="I38" s="10"/>
      <c r="J38" s="10"/>
    </row>
    <row r="39" spans="1:22" ht="12.75" customHeight="1" x14ac:dyDescent="0.2">
      <c r="A39" s="143" t="s">
        <v>2</v>
      </c>
      <c r="B39" s="139" t="s">
        <v>11</v>
      </c>
      <c r="C39" s="139" t="s">
        <v>4</v>
      </c>
      <c r="D39" s="139" t="s">
        <v>26</v>
      </c>
      <c r="E39" s="139" t="s">
        <v>5</v>
      </c>
      <c r="F39" s="85" t="s">
        <v>6</v>
      </c>
      <c r="G39" s="145" t="s">
        <v>6</v>
      </c>
      <c r="H39" s="145"/>
      <c r="I39" s="139" t="s">
        <v>7</v>
      </c>
      <c r="J39" s="141" t="s">
        <v>18</v>
      </c>
    </row>
    <row r="40" spans="1:22" ht="13.5" thickBot="1" x14ac:dyDescent="0.25">
      <c r="A40" s="144"/>
      <c r="B40" s="140"/>
      <c r="C40" s="140"/>
      <c r="D40" s="140"/>
      <c r="E40" s="140"/>
      <c r="F40" s="86" t="s">
        <v>8</v>
      </c>
      <c r="G40" s="30" t="s">
        <v>9</v>
      </c>
      <c r="H40" s="31" t="s">
        <v>10</v>
      </c>
      <c r="I40" s="140"/>
      <c r="J40" s="142"/>
    </row>
    <row r="41" spans="1:22" x14ac:dyDescent="0.2">
      <c r="A41" s="32">
        <v>1</v>
      </c>
      <c r="B41" s="33"/>
      <c r="C41" s="33"/>
      <c r="D41" s="10"/>
      <c r="E41" s="34"/>
      <c r="F41" s="37"/>
      <c r="G41" s="11"/>
      <c r="H41" s="12"/>
      <c r="I41" s="10"/>
      <c r="J41" s="39"/>
    </row>
    <row r="42" spans="1:22" x14ac:dyDescent="0.2">
      <c r="A42" s="32">
        <v>2</v>
      </c>
      <c r="B42" s="33"/>
      <c r="C42" s="33"/>
      <c r="D42" s="10"/>
      <c r="E42" s="34"/>
      <c r="F42" s="37"/>
      <c r="G42" s="11"/>
      <c r="H42" s="12"/>
      <c r="I42" s="10"/>
      <c r="J42" s="39"/>
    </row>
    <row r="43" spans="1:22" ht="13.5" thickBot="1" x14ac:dyDescent="0.25">
      <c r="A43" s="40">
        <v>3</v>
      </c>
      <c r="B43" s="41"/>
      <c r="C43" s="41"/>
      <c r="D43" s="47"/>
      <c r="E43" s="49"/>
      <c r="F43" s="44"/>
      <c r="G43" s="45"/>
      <c r="H43" s="46"/>
      <c r="I43" s="47"/>
      <c r="J43" s="48"/>
    </row>
    <row r="44" spans="1:22" ht="3" customHeight="1" thickBot="1" x14ac:dyDescent="0.25">
      <c r="A44" s="47"/>
      <c r="B44" s="41"/>
      <c r="C44" s="41"/>
      <c r="D44" s="47"/>
      <c r="E44" s="49"/>
      <c r="F44" s="44"/>
      <c r="G44" s="45"/>
      <c r="H44" s="46"/>
      <c r="I44" s="47"/>
      <c r="J44" s="47"/>
    </row>
    <row r="45" spans="1:22" ht="13.5" thickBot="1" x14ac:dyDescent="0.25">
      <c r="A45" s="10"/>
      <c r="B45" s="33"/>
      <c r="C45" s="33"/>
      <c r="D45" s="10"/>
      <c r="E45" s="50" t="s">
        <v>17</v>
      </c>
      <c r="F45" s="65">
        <v>0</v>
      </c>
      <c r="G45" s="65">
        <v>0</v>
      </c>
      <c r="H45" s="66">
        <v>0</v>
      </c>
      <c r="I45" s="10"/>
      <c r="J45" s="10"/>
    </row>
    <row r="46" spans="1:22" ht="13.5" thickTop="1" x14ac:dyDescent="0.2">
      <c r="A46" s="10"/>
      <c r="B46" s="33"/>
      <c r="C46" s="33"/>
      <c r="D46" s="10"/>
      <c r="E46" s="34"/>
      <c r="F46" s="37"/>
      <c r="G46" s="11"/>
      <c r="H46" s="12"/>
      <c r="I46" s="10"/>
      <c r="J46" s="10"/>
    </row>
    <row r="47" spans="1:22" ht="14.25" x14ac:dyDescent="0.2">
      <c r="A47" s="67" t="s">
        <v>48</v>
      </c>
      <c r="B47" s="68"/>
      <c r="C47" s="67"/>
      <c r="D47" s="67"/>
      <c r="E47" s="69"/>
      <c r="F47" s="70"/>
      <c r="G47" s="11"/>
      <c r="H47" s="12"/>
      <c r="I47" s="10"/>
      <c r="J47" s="10"/>
    </row>
    <row r="48" spans="1:22" x14ac:dyDescent="0.2">
      <c r="A48" s="10"/>
      <c r="B48" s="33"/>
      <c r="C48" s="33"/>
      <c r="D48" s="10"/>
      <c r="E48" s="34"/>
      <c r="F48" s="37"/>
      <c r="G48" s="11"/>
      <c r="H48" s="12"/>
      <c r="I48" s="10"/>
      <c r="J48" s="10"/>
    </row>
    <row r="49" spans="1:22" x14ac:dyDescent="0.2">
      <c r="A49" s="10"/>
      <c r="B49" s="33"/>
      <c r="C49" s="33"/>
      <c r="D49" s="10"/>
      <c r="E49" s="34"/>
      <c r="F49" s="37"/>
      <c r="G49" s="11"/>
      <c r="H49" s="12"/>
      <c r="I49" s="10"/>
      <c r="J49" s="10"/>
    </row>
    <row r="50" spans="1:22" x14ac:dyDescent="0.2">
      <c r="A50" s="10"/>
      <c r="B50" s="33"/>
      <c r="C50" s="33"/>
      <c r="D50" s="10"/>
      <c r="E50" s="34"/>
      <c r="F50" s="37"/>
      <c r="G50" s="11"/>
      <c r="H50" s="12"/>
      <c r="I50" s="10"/>
      <c r="J50" s="10"/>
    </row>
    <row r="51" spans="1:22" x14ac:dyDescent="0.2">
      <c r="A51" s="10"/>
      <c r="B51" s="33"/>
      <c r="C51" s="33"/>
      <c r="D51" s="10"/>
      <c r="E51" s="34"/>
      <c r="F51" s="37"/>
      <c r="G51" s="11"/>
      <c r="H51" s="12"/>
      <c r="I51" s="10"/>
      <c r="J51" s="10"/>
    </row>
    <row r="52" spans="1:22" x14ac:dyDescent="0.2">
      <c r="A52" s="10"/>
      <c r="B52" s="33"/>
      <c r="C52" s="33"/>
      <c r="D52" s="10"/>
      <c r="E52" s="34"/>
      <c r="F52" s="37"/>
      <c r="G52" s="11"/>
      <c r="H52" s="12"/>
      <c r="I52" s="10"/>
      <c r="J52" s="10"/>
    </row>
    <row r="53" spans="1:22" x14ac:dyDescent="0.2">
      <c r="F53" s="79"/>
    </row>
    <row r="54" spans="1:22" s="81" customFormat="1" x14ac:dyDescent="0.2">
      <c r="A54" s="28"/>
      <c r="B54" s="77"/>
      <c r="C54" s="77"/>
      <c r="D54" s="28"/>
      <c r="E54" s="78"/>
      <c r="F54" s="79"/>
      <c r="G54" s="80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s="81" customFormat="1" x14ac:dyDescent="0.2">
      <c r="A55" s="28"/>
      <c r="B55" s="77"/>
      <c r="C55" s="77"/>
      <c r="D55" s="28"/>
      <c r="E55" s="78"/>
      <c r="F55" s="79"/>
      <c r="G55" s="80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1" customFormat="1" x14ac:dyDescent="0.2">
      <c r="A56" s="28"/>
      <c r="B56" s="77"/>
      <c r="C56" s="77"/>
      <c r="D56" s="28"/>
      <c r="E56" s="78"/>
      <c r="F56" s="79"/>
      <c r="G56" s="80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1" customFormat="1" x14ac:dyDescent="0.2">
      <c r="A57" s="28"/>
      <c r="B57" s="77"/>
      <c r="C57" s="77"/>
      <c r="D57" s="28"/>
      <c r="E57" s="78"/>
      <c r="F57" s="79"/>
      <c r="G57" s="87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1" customFormat="1" x14ac:dyDescent="0.2">
      <c r="A58" s="28"/>
      <c r="B58" s="77"/>
      <c r="C58" s="77"/>
      <c r="D58" s="28"/>
      <c r="E58" s="78"/>
      <c r="F58" s="79"/>
      <c r="G58" s="87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1" customFormat="1" x14ac:dyDescent="0.2">
      <c r="A59" s="28"/>
      <c r="B59" s="77"/>
      <c r="C59" s="77"/>
      <c r="D59" s="28"/>
      <c r="E59" s="78"/>
      <c r="F59" s="79"/>
      <c r="G59" s="80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1" customFormat="1" x14ac:dyDescent="0.2">
      <c r="A60" s="28"/>
      <c r="B60" s="77"/>
      <c r="C60" s="77"/>
      <c r="D60" s="28"/>
      <c r="E60" s="78"/>
      <c r="F60" s="79"/>
      <c r="G60" s="80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1" customFormat="1" x14ac:dyDescent="0.2">
      <c r="A61" s="28"/>
      <c r="B61" s="77"/>
      <c r="C61" s="77"/>
      <c r="D61" s="28"/>
      <c r="E61" s="78"/>
      <c r="F61" s="79"/>
      <c r="G61" s="80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1" customFormat="1" x14ac:dyDescent="0.2">
      <c r="A62" s="28"/>
      <c r="B62" s="77"/>
      <c r="C62" s="77"/>
      <c r="D62" s="28"/>
      <c r="E62" s="78"/>
      <c r="F62" s="79"/>
      <c r="G62" s="80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1" customFormat="1" x14ac:dyDescent="0.2">
      <c r="A63" s="28"/>
      <c r="B63" s="77"/>
      <c r="C63" s="77"/>
      <c r="D63" s="28"/>
      <c r="E63" s="78"/>
      <c r="F63" s="79"/>
      <c r="G63" s="80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1" customFormat="1" x14ac:dyDescent="0.2">
      <c r="A64" s="28"/>
      <c r="B64" s="77"/>
      <c r="C64" s="77"/>
      <c r="D64" s="28"/>
      <c r="E64" s="78"/>
      <c r="F64" s="79"/>
      <c r="G64" s="80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1" customFormat="1" x14ac:dyDescent="0.2">
      <c r="A65" s="28"/>
      <c r="B65" s="77"/>
      <c r="C65" s="77"/>
      <c r="D65" s="28"/>
      <c r="E65" s="78"/>
      <c r="F65" s="79"/>
      <c r="G65" s="80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1" customFormat="1" x14ac:dyDescent="0.2">
      <c r="A66" s="28"/>
      <c r="B66" s="77"/>
      <c r="C66" s="77"/>
      <c r="D66" s="28"/>
      <c r="E66" s="78"/>
      <c r="F66" s="79"/>
      <c r="G66" s="80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1" customFormat="1" x14ac:dyDescent="0.2">
      <c r="A67" s="28"/>
      <c r="B67" s="77"/>
      <c r="C67" s="77"/>
      <c r="D67" s="28"/>
      <c r="E67" s="78"/>
      <c r="F67" s="79"/>
      <c r="G67" s="80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1" customFormat="1" x14ac:dyDescent="0.2">
      <c r="A68" s="28"/>
      <c r="B68" s="77"/>
      <c r="C68" s="77"/>
      <c r="D68" s="28"/>
      <c r="E68" s="78"/>
      <c r="F68" s="79"/>
      <c r="G68" s="80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1" customFormat="1" x14ac:dyDescent="0.2">
      <c r="A69" s="28"/>
      <c r="B69" s="77"/>
      <c r="C69" s="77"/>
      <c r="D69" s="28"/>
      <c r="E69" s="78"/>
      <c r="F69" s="79"/>
      <c r="G69" s="80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0" customFormat="1" x14ac:dyDescent="0.2">
      <c r="A70" s="28"/>
      <c r="B70" s="77"/>
      <c r="C70" s="77"/>
      <c r="D70" s="28"/>
      <c r="E70" s="78"/>
      <c r="F70" s="79"/>
      <c r="H70" s="81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">
      <c r="A71" s="28"/>
      <c r="B71" s="77"/>
      <c r="C71" s="77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">
      <c r="A72" s="28"/>
      <c r="B72" s="77"/>
      <c r="C72" s="77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">
      <c r="A73" s="28"/>
      <c r="B73" s="77"/>
      <c r="C73" s="77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">
      <c r="A74" s="28"/>
      <c r="B74" s="77"/>
      <c r="C74" s="77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">
      <c r="A75" s="28"/>
      <c r="B75" s="77"/>
      <c r="C75" s="77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">
      <c r="A76" s="28"/>
      <c r="B76" s="77"/>
      <c r="C76" s="77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">
      <c r="A77" s="28"/>
      <c r="B77" s="77"/>
      <c r="C77" s="77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">
      <c r="A78" s="28"/>
      <c r="B78" s="77"/>
      <c r="C78" s="77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">
      <c r="A79" s="28"/>
      <c r="B79" s="77"/>
      <c r="C79" s="77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">
      <c r="A80" s="28"/>
      <c r="B80" s="77"/>
      <c r="C80" s="77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">
      <c r="A81" s="28"/>
      <c r="B81" s="77"/>
      <c r="C81" s="77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">
      <c r="A82" s="28"/>
      <c r="B82" s="77"/>
      <c r="C82" s="77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">
      <c r="A83" s="28"/>
      <c r="B83" s="77"/>
      <c r="C83" s="77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">
      <c r="A84" s="28"/>
      <c r="B84" s="77"/>
      <c r="C84" s="77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">
      <c r="A85" s="28"/>
      <c r="B85" s="77"/>
      <c r="C85" s="77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  <row r="86" spans="1:22" s="80" customFormat="1" x14ac:dyDescent="0.2">
      <c r="A86" s="28"/>
      <c r="B86" s="77"/>
      <c r="C86" s="77"/>
      <c r="D86" s="28"/>
      <c r="E86" s="78"/>
      <c r="F86" s="79"/>
      <c r="H86" s="81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</row>
    <row r="87" spans="1:22" s="80" customFormat="1" x14ac:dyDescent="0.2">
      <c r="A87" s="28"/>
      <c r="B87" s="77"/>
      <c r="C87" s="77"/>
      <c r="D87" s="28"/>
      <c r="E87" s="78"/>
      <c r="F87" s="79"/>
      <c r="H87" s="81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</row>
    <row r="88" spans="1:22" s="80" customFormat="1" x14ac:dyDescent="0.2">
      <c r="A88" s="28"/>
      <c r="B88" s="77"/>
      <c r="C88" s="77"/>
      <c r="D88" s="28"/>
      <c r="E88" s="78"/>
      <c r="F88" s="79"/>
      <c r="H88" s="81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</row>
    <row r="89" spans="1:22" s="80" customFormat="1" x14ac:dyDescent="0.2">
      <c r="A89" s="28"/>
      <c r="B89" s="77"/>
      <c r="C89" s="77"/>
      <c r="D89" s="28"/>
      <c r="E89" s="78"/>
      <c r="F89" s="79"/>
      <c r="H89" s="81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</row>
    <row r="90" spans="1:22" s="80" customFormat="1" x14ac:dyDescent="0.2">
      <c r="A90" s="28"/>
      <c r="B90" s="77"/>
      <c r="C90" s="77"/>
      <c r="D90" s="28"/>
      <c r="E90" s="78"/>
      <c r="F90" s="79"/>
      <c r="H90" s="81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</row>
    <row r="91" spans="1:22" s="80" customFormat="1" x14ac:dyDescent="0.2">
      <c r="A91" s="28"/>
      <c r="B91" s="77"/>
      <c r="C91" s="77"/>
      <c r="D91" s="28"/>
      <c r="E91" s="78"/>
      <c r="F91" s="79"/>
      <c r="H91" s="81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</row>
    <row r="92" spans="1:22" s="80" customFormat="1" x14ac:dyDescent="0.2">
      <c r="A92" s="28"/>
      <c r="B92" s="77"/>
      <c r="C92" s="77"/>
      <c r="D92" s="28"/>
      <c r="E92" s="78"/>
      <c r="F92" s="79"/>
      <c r="H92" s="81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</row>
    <row r="93" spans="1:22" s="80" customFormat="1" x14ac:dyDescent="0.2">
      <c r="A93" s="28"/>
      <c r="B93" s="77"/>
      <c r="C93" s="77"/>
      <c r="D93" s="28"/>
      <c r="E93" s="78"/>
      <c r="F93" s="79"/>
      <c r="H93" s="81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</row>
    <row r="94" spans="1:22" s="80" customFormat="1" x14ac:dyDescent="0.2">
      <c r="A94" s="28"/>
      <c r="B94" s="77"/>
      <c r="C94" s="77"/>
      <c r="D94" s="28"/>
      <c r="E94" s="78"/>
      <c r="F94" s="79"/>
      <c r="H94" s="81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</row>
    <row r="95" spans="1:22" s="80" customFormat="1" x14ac:dyDescent="0.2">
      <c r="A95" s="28"/>
      <c r="B95" s="77"/>
      <c r="C95" s="77"/>
      <c r="D95" s="28"/>
      <c r="E95" s="78"/>
      <c r="F95" s="79"/>
      <c r="H95" s="81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</row>
    <row r="96" spans="1:22" s="80" customFormat="1" x14ac:dyDescent="0.2">
      <c r="A96" s="28"/>
      <c r="B96" s="77"/>
      <c r="C96" s="77"/>
      <c r="D96" s="28"/>
      <c r="E96" s="78"/>
      <c r="F96" s="79"/>
      <c r="H96" s="81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</row>
    <row r="97" spans="1:22" s="80" customFormat="1" x14ac:dyDescent="0.2">
      <c r="A97" s="28"/>
      <c r="B97" s="77"/>
      <c r="C97" s="77"/>
      <c r="D97" s="28"/>
      <c r="E97" s="78"/>
      <c r="F97" s="79"/>
      <c r="H97" s="81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</row>
    <row r="98" spans="1:22" s="80" customFormat="1" x14ac:dyDescent="0.2">
      <c r="A98" s="28"/>
      <c r="B98" s="77"/>
      <c r="C98" s="77"/>
      <c r="D98" s="28"/>
      <c r="E98" s="78"/>
      <c r="F98" s="79"/>
      <c r="H98" s="81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</row>
    <row r="99" spans="1:22" s="80" customFormat="1" x14ac:dyDescent="0.2">
      <c r="A99" s="28"/>
      <c r="B99" s="77"/>
      <c r="C99" s="77"/>
      <c r="D99" s="28"/>
      <c r="E99" s="78"/>
      <c r="F99" s="79"/>
      <c r="H99" s="81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</row>
    <row r="100" spans="1:22" s="80" customFormat="1" x14ac:dyDescent="0.2">
      <c r="A100" s="28"/>
      <c r="B100" s="77"/>
      <c r="C100" s="77"/>
      <c r="D100" s="28"/>
      <c r="E100" s="78"/>
      <c r="F100" s="79"/>
      <c r="H100" s="81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</row>
    <row r="101" spans="1:22" s="80" customFormat="1" x14ac:dyDescent="0.2">
      <c r="A101" s="28"/>
      <c r="B101" s="77"/>
      <c r="C101" s="77"/>
      <c r="D101" s="28"/>
      <c r="E101" s="78"/>
      <c r="F101" s="79"/>
      <c r="H101" s="81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</row>
    <row r="102" spans="1:22" s="80" customFormat="1" x14ac:dyDescent="0.2">
      <c r="A102" s="28"/>
      <c r="B102" s="77"/>
      <c r="C102" s="77"/>
      <c r="D102" s="28"/>
      <c r="E102" s="78"/>
      <c r="F102" s="79"/>
      <c r="H102" s="81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</row>
    <row r="103" spans="1:22" s="80" customFormat="1" x14ac:dyDescent="0.2">
      <c r="A103" s="28"/>
      <c r="B103" s="77"/>
      <c r="C103" s="77"/>
      <c r="D103" s="28"/>
      <c r="E103" s="78"/>
      <c r="F103" s="79"/>
      <c r="H103" s="81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s="80" customFormat="1" x14ac:dyDescent="0.2">
      <c r="A104" s="28"/>
      <c r="B104" s="77"/>
      <c r="C104" s="77"/>
      <c r="D104" s="28"/>
      <c r="E104" s="78"/>
      <c r="F104" s="79"/>
      <c r="H104" s="81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</row>
  </sheetData>
  <mergeCells count="16">
    <mergeCell ref="I11:I12"/>
    <mergeCell ref="J11:J12"/>
    <mergeCell ref="A39:A40"/>
    <mergeCell ref="B39:B40"/>
    <mergeCell ref="C39:C40"/>
    <mergeCell ref="D39:D40"/>
    <mergeCell ref="E39:E40"/>
    <mergeCell ref="G39:H39"/>
    <mergeCell ref="I39:I40"/>
    <mergeCell ref="J39:J40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9"/>
  <sheetViews>
    <sheetView topLeftCell="A16" workbookViewId="0">
      <selection activeCell="C17" sqref="C17"/>
    </sheetView>
  </sheetViews>
  <sheetFormatPr baseColWidth="10" defaultColWidth="9.140625" defaultRowHeight="12.75" x14ac:dyDescent="0.2"/>
  <cols>
    <col min="1" max="1" width="5.7109375" style="28" customWidth="1"/>
    <col min="2" max="2" width="35" style="77" customWidth="1"/>
    <col min="3" max="4" width="12.7109375" style="28" customWidth="1"/>
    <col min="5" max="5" width="12.7109375" style="78" customWidth="1"/>
    <col min="6" max="6" width="13.7109375" style="88" customWidth="1"/>
    <col min="7" max="7" width="13.7109375" style="80" customWidth="1"/>
    <col min="8" max="8" width="13.7109375" style="81" customWidth="1"/>
    <col min="9" max="10" width="12.7109375" style="28" customWidth="1"/>
    <col min="11" max="13" width="9.140625" style="28"/>
    <col min="14" max="14" width="13.7109375" style="28" bestFit="1" customWidth="1"/>
    <col min="15" max="15" width="11.7109375" style="28" bestFit="1" customWidth="1"/>
    <col min="16" max="16384" width="9.140625" style="28"/>
  </cols>
  <sheetData>
    <row r="1" spans="1:22" s="9" customFormat="1" x14ac:dyDescent="0.2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x14ac:dyDescent="0.2">
      <c r="A3" s="89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">
      <c r="A4" s="111" t="s">
        <v>58</v>
      </c>
      <c r="B4" s="10"/>
      <c r="C4" s="10"/>
      <c r="D4" s="10"/>
      <c r="E4" s="10"/>
      <c r="F4" s="11"/>
      <c r="G4" s="11"/>
      <c r="H4" s="12"/>
      <c r="I4" s="10"/>
      <c r="J4" s="14"/>
    </row>
    <row r="5" spans="1:22" s="9" customFormat="1" x14ac:dyDescent="0.2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">
      <c r="A6" s="17" t="s">
        <v>46</v>
      </c>
      <c r="B6" s="18"/>
      <c r="C6" s="19">
        <f>+'1.1'!C6</f>
        <v>44926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">
      <c r="A7" s="17" t="s">
        <v>47</v>
      </c>
      <c r="B7" s="18"/>
      <c r="C7" s="21">
        <f>+Índice!D6</f>
        <v>7339.62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">
      <c r="A8" s="23"/>
      <c r="B8" s="24"/>
      <c r="C8" s="25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x14ac:dyDescent="0.2">
      <c r="A9" s="18" t="s">
        <v>1</v>
      </c>
      <c r="B9" s="24"/>
      <c r="C9" s="25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5" thickBot="1" x14ac:dyDescent="0.25">
      <c r="A10" s="18"/>
      <c r="B10" s="24"/>
      <c r="C10" s="25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">
      <c r="A11" s="143" t="s">
        <v>2</v>
      </c>
      <c r="B11" s="139" t="s">
        <v>12</v>
      </c>
      <c r="C11" s="139" t="s">
        <v>4</v>
      </c>
      <c r="D11" s="139" t="s">
        <v>26</v>
      </c>
      <c r="E11" s="139" t="s">
        <v>5</v>
      </c>
      <c r="F11" s="85" t="s">
        <v>6</v>
      </c>
      <c r="G11" s="145" t="s">
        <v>6</v>
      </c>
      <c r="H11" s="145"/>
      <c r="I11" s="139" t="s">
        <v>7</v>
      </c>
      <c r="J11" s="141" t="s">
        <v>18</v>
      </c>
    </row>
    <row r="12" spans="1:22" ht="26.25" thickBot="1" x14ac:dyDescent="0.25">
      <c r="A12" s="144"/>
      <c r="B12" s="140"/>
      <c r="C12" s="140"/>
      <c r="D12" s="140"/>
      <c r="E12" s="140"/>
      <c r="F12" s="90" t="s">
        <v>8</v>
      </c>
      <c r="G12" s="91" t="s">
        <v>9</v>
      </c>
      <c r="H12" s="92" t="s">
        <v>10</v>
      </c>
      <c r="I12" s="140"/>
      <c r="J12" s="142"/>
    </row>
    <row r="13" spans="1:22" x14ac:dyDescent="0.2">
      <c r="A13" s="93">
        <v>1</v>
      </c>
      <c r="B13" s="94" t="s">
        <v>39</v>
      </c>
      <c r="C13" s="95"/>
      <c r="D13" s="95"/>
      <c r="E13" s="95"/>
      <c r="F13" s="120">
        <v>178197820.99000001</v>
      </c>
      <c r="G13" s="120">
        <f>+F13</f>
        <v>178197820.99000001</v>
      </c>
      <c r="H13" s="96"/>
      <c r="I13" s="97" t="s">
        <v>36</v>
      </c>
      <c r="J13" s="98" t="s">
        <v>38</v>
      </c>
    </row>
    <row r="14" spans="1:22" x14ac:dyDescent="0.2">
      <c r="A14" s="93">
        <v>2</v>
      </c>
      <c r="B14" s="33" t="s">
        <v>51</v>
      </c>
      <c r="C14" s="97"/>
      <c r="D14" s="95"/>
      <c r="E14" s="95"/>
      <c r="F14" s="120">
        <v>1753305830</v>
      </c>
      <c r="G14" s="120">
        <f t="shared" ref="G14:G15" si="0">+F14</f>
        <v>1753305830</v>
      </c>
      <c r="H14" s="96"/>
      <c r="I14" s="97" t="s">
        <v>36</v>
      </c>
      <c r="J14" s="98" t="s">
        <v>38</v>
      </c>
    </row>
    <row r="15" spans="1:22" x14ac:dyDescent="0.2">
      <c r="A15" s="93">
        <v>3</v>
      </c>
      <c r="B15" s="33" t="s">
        <v>52</v>
      </c>
      <c r="C15" s="97"/>
      <c r="D15" s="95"/>
      <c r="E15" s="95"/>
      <c r="F15" s="120">
        <v>9241993607.8927307</v>
      </c>
      <c r="G15" s="120">
        <f t="shared" si="0"/>
        <v>9241993607.8927307</v>
      </c>
      <c r="H15" s="96"/>
      <c r="I15" s="97" t="s">
        <v>36</v>
      </c>
      <c r="J15" s="98" t="s">
        <v>38</v>
      </c>
    </row>
    <row r="16" spans="1:22" x14ac:dyDescent="0.2">
      <c r="A16" s="93">
        <v>4</v>
      </c>
      <c r="B16" s="33" t="s">
        <v>66</v>
      </c>
      <c r="C16" s="97"/>
      <c r="D16" s="95"/>
      <c r="E16" s="95"/>
      <c r="F16" s="120">
        <v>513102814</v>
      </c>
      <c r="G16" s="120">
        <f>+F16</f>
        <v>513102814</v>
      </c>
      <c r="H16" s="96"/>
      <c r="I16" s="97" t="s">
        <v>36</v>
      </c>
      <c r="J16" s="98" t="s">
        <v>38</v>
      </c>
    </row>
    <row r="17" spans="1:22" x14ac:dyDescent="0.2">
      <c r="A17" s="95">
        <v>5</v>
      </c>
      <c r="B17" s="33" t="s">
        <v>72</v>
      </c>
      <c r="C17" s="97"/>
      <c r="D17" s="95"/>
      <c r="E17" s="95"/>
      <c r="F17" s="120">
        <v>391794948</v>
      </c>
      <c r="G17" s="120">
        <f>+F17</f>
        <v>391794948</v>
      </c>
      <c r="H17" s="96"/>
      <c r="I17" s="97" t="s">
        <v>36</v>
      </c>
      <c r="J17" s="98" t="s">
        <v>38</v>
      </c>
    </row>
    <row r="18" spans="1:22" ht="13.5" thickBot="1" x14ac:dyDescent="0.25">
      <c r="A18" s="10"/>
      <c r="B18" s="33"/>
      <c r="C18" s="10"/>
      <c r="D18" s="10"/>
      <c r="E18" s="50" t="s">
        <v>17</v>
      </c>
      <c r="F18" s="51">
        <f>SUM(F13:F17)</f>
        <v>12078395020.88273</v>
      </c>
      <c r="G18" s="51">
        <f>SUM(G13:G17)</f>
        <v>12078395020.88273</v>
      </c>
      <c r="H18" s="53">
        <v>0</v>
      </c>
      <c r="I18" s="10"/>
      <c r="J18" s="10"/>
    </row>
    <row r="19" spans="1:22" s="9" customFormat="1" ht="13.5" thickTop="1" x14ac:dyDescent="0.2">
      <c r="A19" s="18"/>
      <c r="B19" s="24"/>
      <c r="C19" s="25"/>
      <c r="D19" s="25"/>
      <c r="E19" s="14"/>
      <c r="F19" s="15"/>
      <c r="G19" s="15"/>
      <c r="H19" s="16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x14ac:dyDescent="0.2">
      <c r="A20" s="10"/>
      <c r="B20" s="33"/>
      <c r="C20" s="10"/>
      <c r="D20" s="10"/>
      <c r="E20" s="34"/>
      <c r="F20" s="37"/>
      <c r="G20" s="11"/>
      <c r="H20" s="12"/>
      <c r="I20" s="10"/>
      <c r="J20" s="10"/>
    </row>
    <row r="21" spans="1:22" x14ac:dyDescent="0.2">
      <c r="A21" s="18" t="s">
        <v>16</v>
      </c>
      <c r="B21" s="33"/>
      <c r="C21" s="10"/>
      <c r="D21" s="10"/>
      <c r="E21" s="34"/>
      <c r="F21" s="37"/>
      <c r="G21" s="11"/>
      <c r="H21" s="12"/>
      <c r="I21" s="10"/>
      <c r="J21" s="10"/>
    </row>
    <row r="22" spans="1:22" ht="13.5" thickBot="1" x14ac:dyDescent="0.25">
      <c r="A22" s="10"/>
      <c r="B22" s="33"/>
      <c r="C22" s="10"/>
      <c r="D22" s="10"/>
      <c r="E22" s="34"/>
      <c r="F22" s="37"/>
      <c r="G22" s="11"/>
      <c r="H22" s="12"/>
      <c r="I22" s="10"/>
      <c r="J22" s="10"/>
    </row>
    <row r="23" spans="1:22" ht="12.75" customHeight="1" x14ac:dyDescent="0.2">
      <c r="A23" s="143" t="s">
        <v>2</v>
      </c>
      <c r="B23" s="139" t="s">
        <v>12</v>
      </c>
      <c r="C23" s="139" t="s">
        <v>4</v>
      </c>
      <c r="D23" s="139" t="s">
        <v>26</v>
      </c>
      <c r="E23" s="139" t="s">
        <v>5</v>
      </c>
      <c r="F23" s="85" t="s">
        <v>6</v>
      </c>
      <c r="G23" s="145" t="s">
        <v>6</v>
      </c>
      <c r="H23" s="145"/>
      <c r="I23" s="139" t="s">
        <v>7</v>
      </c>
      <c r="J23" s="141" t="s">
        <v>18</v>
      </c>
    </row>
    <row r="24" spans="1:22" ht="26.25" thickBot="1" x14ac:dyDescent="0.25">
      <c r="A24" s="144"/>
      <c r="B24" s="140"/>
      <c r="C24" s="140"/>
      <c r="D24" s="140"/>
      <c r="E24" s="140"/>
      <c r="F24" s="90" t="s">
        <v>8</v>
      </c>
      <c r="G24" s="91" t="s">
        <v>9</v>
      </c>
      <c r="H24" s="92" t="s">
        <v>10</v>
      </c>
      <c r="I24" s="140"/>
      <c r="J24" s="142"/>
    </row>
    <row r="25" spans="1:22" x14ac:dyDescent="0.2">
      <c r="A25" s="32">
        <v>1</v>
      </c>
      <c r="B25" s="33"/>
      <c r="C25" s="10"/>
      <c r="D25" s="10"/>
      <c r="E25" s="34"/>
      <c r="F25" s="59"/>
      <c r="G25" s="11"/>
      <c r="H25" s="12"/>
      <c r="I25" s="10"/>
      <c r="J25" s="39"/>
    </row>
    <row r="26" spans="1:22" x14ac:dyDescent="0.2">
      <c r="A26" s="32">
        <v>2</v>
      </c>
      <c r="B26" s="33"/>
      <c r="C26" s="10"/>
      <c r="D26" s="10"/>
      <c r="E26" s="34"/>
      <c r="F26" s="37"/>
      <c r="G26" s="11"/>
      <c r="H26" s="12"/>
      <c r="I26" s="10"/>
      <c r="J26" s="39"/>
    </row>
    <row r="27" spans="1:22" ht="13.5" thickBot="1" x14ac:dyDescent="0.25">
      <c r="A27" s="32">
        <v>3</v>
      </c>
      <c r="B27" s="41"/>
      <c r="C27" s="47"/>
      <c r="D27" s="47"/>
      <c r="E27" s="49"/>
      <c r="F27" s="44"/>
      <c r="G27" s="45"/>
      <c r="H27" s="46"/>
      <c r="I27" s="47"/>
      <c r="J27" s="48"/>
    </row>
    <row r="28" spans="1:22" ht="3" customHeight="1" thickBot="1" x14ac:dyDescent="0.25">
      <c r="A28" s="47"/>
      <c r="B28" s="41"/>
      <c r="C28" s="47"/>
      <c r="D28" s="47"/>
      <c r="E28" s="49"/>
      <c r="F28" s="44"/>
      <c r="G28" s="45"/>
      <c r="H28" s="46"/>
      <c r="I28" s="47"/>
      <c r="J28" s="47"/>
    </row>
    <row r="29" spans="1:22" ht="13.5" thickBot="1" x14ac:dyDescent="0.25">
      <c r="A29" s="10"/>
      <c r="B29" s="33"/>
      <c r="C29" s="10"/>
      <c r="D29" s="10"/>
      <c r="E29" s="50" t="s">
        <v>17</v>
      </c>
      <c r="F29" s="65">
        <v>0</v>
      </c>
      <c r="G29" s="65">
        <v>0</v>
      </c>
      <c r="H29" s="66">
        <v>0</v>
      </c>
      <c r="I29" s="10"/>
      <c r="J29" s="10"/>
    </row>
    <row r="30" spans="1:22" ht="13.5" thickTop="1" x14ac:dyDescent="0.2">
      <c r="A30" s="10"/>
      <c r="B30" s="33"/>
      <c r="C30" s="10"/>
      <c r="D30" s="10"/>
      <c r="E30" s="34"/>
      <c r="F30" s="37"/>
      <c r="G30" s="11"/>
      <c r="H30" s="12"/>
      <c r="I30" s="10"/>
      <c r="J30" s="10"/>
    </row>
    <row r="31" spans="1:22" x14ac:dyDescent="0.2">
      <c r="A31" s="67" t="s">
        <v>49</v>
      </c>
      <c r="B31" s="68"/>
      <c r="C31" s="67"/>
      <c r="D31" s="67"/>
      <c r="E31" s="69"/>
      <c r="F31" s="70"/>
      <c r="G31" s="11"/>
      <c r="H31" s="12"/>
      <c r="I31" s="10"/>
      <c r="J31" s="10"/>
    </row>
    <row r="32" spans="1:22" x14ac:dyDescent="0.2">
      <c r="A32" s="10"/>
      <c r="B32" s="33"/>
      <c r="C32" s="10"/>
      <c r="D32" s="10"/>
      <c r="E32" s="34"/>
      <c r="F32" s="37"/>
      <c r="G32" s="11"/>
      <c r="H32" s="12"/>
      <c r="I32" s="10"/>
      <c r="J32" s="10"/>
    </row>
    <row r="33" spans="1:22" x14ac:dyDescent="0.2">
      <c r="A33" s="10"/>
      <c r="B33" s="33"/>
      <c r="C33" s="10"/>
      <c r="D33" s="10"/>
      <c r="E33" s="34"/>
      <c r="F33" s="37"/>
      <c r="G33" s="11"/>
      <c r="H33" s="12"/>
      <c r="I33" s="10"/>
      <c r="J33" s="10"/>
    </row>
    <row r="34" spans="1:22" x14ac:dyDescent="0.2">
      <c r="A34" s="10"/>
      <c r="B34" s="33"/>
      <c r="C34" s="10"/>
      <c r="D34" s="10"/>
      <c r="E34" s="34"/>
      <c r="F34" s="37"/>
      <c r="G34" s="11"/>
      <c r="H34" s="12"/>
      <c r="I34" s="10"/>
      <c r="J34" s="10"/>
    </row>
    <row r="35" spans="1:22" x14ac:dyDescent="0.2">
      <c r="A35" s="10"/>
      <c r="B35" s="33"/>
      <c r="C35" s="10"/>
      <c r="D35" s="10"/>
      <c r="E35" s="34"/>
      <c r="F35" s="37"/>
      <c r="G35" s="11"/>
      <c r="H35" s="12"/>
      <c r="I35" s="10"/>
      <c r="J35" s="10"/>
    </row>
    <row r="36" spans="1:22" ht="13.5" x14ac:dyDescent="0.25">
      <c r="A36" s="71"/>
      <c r="B36" s="72"/>
      <c r="C36" s="71"/>
      <c r="D36" s="71"/>
      <c r="E36" s="73"/>
      <c r="F36" s="74"/>
      <c r="G36" s="75"/>
      <c r="H36" s="76"/>
      <c r="I36" s="71"/>
      <c r="J36" s="71"/>
    </row>
    <row r="37" spans="1:22" ht="13.5" x14ac:dyDescent="0.25">
      <c r="A37" s="71"/>
      <c r="B37" s="72"/>
      <c r="C37" s="71"/>
      <c r="D37" s="71"/>
      <c r="E37" s="73"/>
      <c r="F37" s="74"/>
      <c r="G37" s="75"/>
      <c r="H37" s="76"/>
      <c r="I37" s="71"/>
      <c r="J37" s="71"/>
    </row>
    <row r="38" spans="1:22" ht="13.5" x14ac:dyDescent="0.25">
      <c r="A38" s="71"/>
      <c r="B38" s="72"/>
      <c r="C38" s="71"/>
      <c r="D38" s="71"/>
      <c r="E38" s="73"/>
      <c r="F38" s="74"/>
      <c r="G38" s="75"/>
      <c r="H38" s="76"/>
      <c r="I38" s="71"/>
      <c r="J38" s="71"/>
    </row>
    <row r="39" spans="1:22" ht="13.5" x14ac:dyDescent="0.25">
      <c r="A39" s="71"/>
      <c r="B39" s="72"/>
      <c r="C39" s="71"/>
      <c r="D39" s="71"/>
      <c r="E39" s="73"/>
      <c r="F39" s="74"/>
      <c r="G39" s="75"/>
      <c r="H39" s="76"/>
      <c r="I39" s="71"/>
      <c r="J39" s="71"/>
    </row>
    <row r="40" spans="1:22" x14ac:dyDescent="0.2">
      <c r="F40" s="79"/>
    </row>
    <row r="41" spans="1:22" x14ac:dyDescent="0.2">
      <c r="F41" s="79"/>
    </row>
    <row r="42" spans="1:22" x14ac:dyDescent="0.2">
      <c r="F42" s="79"/>
    </row>
    <row r="43" spans="1:22" s="80" customFormat="1" x14ac:dyDescent="0.2">
      <c r="A43" s="28"/>
      <c r="B43" s="77"/>
      <c r="C43" s="28"/>
      <c r="D43" s="28"/>
      <c r="E43" s="78"/>
      <c r="F43" s="79"/>
      <c r="H43" s="81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  <row r="44" spans="1:22" s="80" customFormat="1" x14ac:dyDescent="0.2">
      <c r="A44" s="28"/>
      <c r="B44" s="77"/>
      <c r="C44" s="28"/>
      <c r="D44" s="28"/>
      <c r="E44" s="78"/>
      <c r="F44" s="79"/>
      <c r="H44" s="81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</row>
    <row r="45" spans="1:22" s="80" customFormat="1" x14ac:dyDescent="0.2">
      <c r="A45" s="28"/>
      <c r="B45" s="77"/>
      <c r="C45" s="28"/>
      <c r="D45" s="28"/>
      <c r="E45" s="78"/>
      <c r="F45" s="79"/>
      <c r="H45" s="81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</row>
    <row r="46" spans="1:22" s="80" customFormat="1" x14ac:dyDescent="0.2">
      <c r="A46" s="28"/>
      <c r="B46" s="77"/>
      <c r="C46" s="28"/>
      <c r="D46" s="28"/>
      <c r="E46" s="78"/>
      <c r="F46" s="79"/>
      <c r="H46" s="81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</row>
    <row r="47" spans="1:22" s="80" customFormat="1" x14ac:dyDescent="0.2">
      <c r="A47" s="28"/>
      <c r="B47" s="77"/>
      <c r="C47" s="28"/>
      <c r="D47" s="28"/>
      <c r="E47" s="78"/>
      <c r="F47" s="79"/>
      <c r="H47" s="81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spans="1:22" s="80" customFormat="1" x14ac:dyDescent="0.2">
      <c r="A48" s="28"/>
      <c r="B48" s="77"/>
      <c r="C48" s="28"/>
      <c r="D48" s="28"/>
      <c r="E48" s="78"/>
      <c r="F48" s="79"/>
      <c r="H48" s="81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pans="1:22" s="80" customFormat="1" x14ac:dyDescent="0.2">
      <c r="A49" s="28"/>
      <c r="B49" s="77"/>
      <c r="C49" s="28"/>
      <c r="D49" s="28"/>
      <c r="E49" s="78"/>
      <c r="F49" s="79"/>
      <c r="H49" s="81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s="80" customFormat="1" x14ac:dyDescent="0.2">
      <c r="A50" s="28"/>
      <c r="B50" s="77"/>
      <c r="C50" s="28"/>
      <c r="D50" s="28"/>
      <c r="E50" s="78"/>
      <c r="F50" s="79"/>
      <c r="H50" s="81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s="80" customFormat="1" x14ac:dyDescent="0.2">
      <c r="A51" s="28"/>
      <c r="B51" s="77"/>
      <c r="C51" s="28"/>
      <c r="D51" s="28"/>
      <c r="E51" s="78"/>
      <c r="F51" s="79"/>
      <c r="H51" s="81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s="80" customFormat="1" x14ac:dyDescent="0.2">
      <c r="A52" s="28"/>
      <c r="B52" s="77"/>
      <c r="C52" s="28"/>
      <c r="D52" s="28"/>
      <c r="E52" s="78"/>
      <c r="F52" s="79"/>
      <c r="H52" s="81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s="80" customFormat="1" x14ac:dyDescent="0.2">
      <c r="A53" s="28"/>
      <c r="B53" s="77"/>
      <c r="C53" s="28"/>
      <c r="D53" s="28"/>
      <c r="E53" s="78"/>
      <c r="F53" s="79"/>
      <c r="H53" s="81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s="80" customFormat="1" x14ac:dyDescent="0.2">
      <c r="A54" s="28"/>
      <c r="B54" s="77"/>
      <c r="C54" s="28"/>
      <c r="D54" s="28"/>
      <c r="E54" s="78"/>
      <c r="F54" s="79"/>
      <c r="H54" s="81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s="80" customFormat="1" x14ac:dyDescent="0.2">
      <c r="A55" s="28"/>
      <c r="B55" s="77"/>
      <c r="C55" s="28"/>
      <c r="D55" s="28"/>
      <c r="E55" s="78"/>
      <c r="F55" s="79"/>
      <c r="H55" s="81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0" customFormat="1" x14ac:dyDescent="0.2">
      <c r="A56" s="28"/>
      <c r="B56" s="77"/>
      <c r="C56" s="28"/>
      <c r="D56" s="28"/>
      <c r="E56" s="78"/>
      <c r="F56" s="79"/>
      <c r="H56" s="81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0" customFormat="1" x14ac:dyDescent="0.2">
      <c r="A57" s="28"/>
      <c r="B57" s="77"/>
      <c r="C57" s="28"/>
      <c r="D57" s="28"/>
      <c r="E57" s="78"/>
      <c r="F57" s="79"/>
      <c r="H57" s="81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0" customFormat="1" x14ac:dyDescent="0.2">
      <c r="A58" s="28"/>
      <c r="B58" s="77"/>
      <c r="C58" s="28"/>
      <c r="D58" s="28"/>
      <c r="E58" s="78"/>
      <c r="F58" s="79"/>
      <c r="H58" s="81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0" customFormat="1" x14ac:dyDescent="0.2">
      <c r="A59" s="28"/>
      <c r="B59" s="77"/>
      <c r="C59" s="28"/>
      <c r="D59" s="28"/>
      <c r="E59" s="78"/>
      <c r="F59" s="79"/>
      <c r="H59" s="81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0" customFormat="1" x14ac:dyDescent="0.2">
      <c r="A60" s="28"/>
      <c r="B60" s="77"/>
      <c r="C60" s="28"/>
      <c r="D60" s="28"/>
      <c r="E60" s="78"/>
      <c r="F60" s="79"/>
      <c r="H60" s="81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0" customFormat="1" x14ac:dyDescent="0.2">
      <c r="A61" s="28"/>
      <c r="B61" s="77"/>
      <c r="C61" s="28"/>
      <c r="D61" s="28"/>
      <c r="E61" s="78"/>
      <c r="F61" s="79"/>
      <c r="H61" s="81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0" customFormat="1" x14ac:dyDescent="0.2">
      <c r="A62" s="28"/>
      <c r="B62" s="77"/>
      <c r="C62" s="28"/>
      <c r="D62" s="28"/>
      <c r="E62" s="78"/>
      <c r="F62" s="79"/>
      <c r="H62" s="81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0" customFormat="1" x14ac:dyDescent="0.2">
      <c r="A63" s="28"/>
      <c r="B63" s="77"/>
      <c r="C63" s="28"/>
      <c r="D63" s="28"/>
      <c r="E63" s="78"/>
      <c r="F63" s="79"/>
      <c r="H63" s="81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0" customFormat="1" x14ac:dyDescent="0.2">
      <c r="A64" s="28"/>
      <c r="B64" s="77"/>
      <c r="C64" s="28"/>
      <c r="D64" s="28"/>
      <c r="E64" s="78"/>
      <c r="F64" s="79"/>
      <c r="H64" s="81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0" customFormat="1" x14ac:dyDescent="0.2">
      <c r="A65" s="28"/>
      <c r="B65" s="77"/>
      <c r="C65" s="28"/>
      <c r="D65" s="28"/>
      <c r="E65" s="78"/>
      <c r="F65" s="79"/>
      <c r="H65" s="81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0" customFormat="1" x14ac:dyDescent="0.2">
      <c r="A66" s="28"/>
      <c r="B66" s="77"/>
      <c r="C66" s="28"/>
      <c r="D66" s="28"/>
      <c r="E66" s="78"/>
      <c r="F66" s="79"/>
      <c r="H66" s="81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0" customFormat="1" x14ac:dyDescent="0.2">
      <c r="A67" s="28"/>
      <c r="B67" s="77"/>
      <c r="C67" s="28"/>
      <c r="D67" s="28"/>
      <c r="E67" s="78"/>
      <c r="F67" s="79"/>
      <c r="H67" s="81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0" customFormat="1" x14ac:dyDescent="0.2">
      <c r="A68" s="28"/>
      <c r="B68" s="77"/>
      <c r="C68" s="28"/>
      <c r="D68" s="28"/>
      <c r="E68" s="78"/>
      <c r="F68" s="79"/>
      <c r="H68" s="81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0" customFormat="1" x14ac:dyDescent="0.2">
      <c r="A69" s="28"/>
      <c r="B69" s="77"/>
      <c r="C69" s="28"/>
      <c r="D69" s="28"/>
      <c r="E69" s="78"/>
      <c r="F69" s="79"/>
      <c r="H69" s="81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0" customFormat="1" x14ac:dyDescent="0.2">
      <c r="A70" s="28"/>
      <c r="B70" s="77"/>
      <c r="C70" s="28"/>
      <c r="D70" s="28"/>
      <c r="E70" s="78"/>
      <c r="F70" s="79"/>
      <c r="H70" s="81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">
      <c r="A71" s="28"/>
      <c r="B71" s="77"/>
      <c r="C71" s="28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">
      <c r="A72" s="28"/>
      <c r="B72" s="77"/>
      <c r="C72" s="28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">
      <c r="A73" s="28"/>
      <c r="B73" s="77"/>
      <c r="C73" s="28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">
      <c r="A74" s="28"/>
      <c r="B74" s="77"/>
      <c r="C74" s="28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">
      <c r="A75" s="28"/>
      <c r="B75" s="77"/>
      <c r="C75" s="28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">
      <c r="A76" s="28"/>
      <c r="B76" s="77"/>
      <c r="C76" s="28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">
      <c r="A77" s="28"/>
      <c r="B77" s="77"/>
      <c r="C77" s="28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">
      <c r="A78" s="28"/>
      <c r="B78" s="77"/>
      <c r="C78" s="28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">
      <c r="A79" s="28"/>
      <c r="B79" s="77"/>
      <c r="C79" s="28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">
      <c r="A80" s="28"/>
      <c r="B80" s="77"/>
      <c r="C80" s="28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">
      <c r="A81" s="28"/>
      <c r="B81" s="77"/>
      <c r="C81" s="28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">
      <c r="A82" s="28"/>
      <c r="B82" s="77"/>
      <c r="C82" s="28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">
      <c r="A83" s="28"/>
      <c r="B83" s="77"/>
      <c r="C83" s="28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">
      <c r="A84" s="28"/>
      <c r="B84" s="77"/>
      <c r="C84" s="28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">
      <c r="A85" s="28"/>
      <c r="B85" s="77"/>
      <c r="C85" s="28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  <row r="86" spans="1:22" s="80" customFormat="1" x14ac:dyDescent="0.2">
      <c r="A86" s="28"/>
      <c r="B86" s="77"/>
      <c r="C86" s="28"/>
      <c r="D86" s="28"/>
      <c r="E86" s="78"/>
      <c r="F86" s="79"/>
      <c r="H86" s="81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</row>
    <row r="87" spans="1:22" s="80" customFormat="1" x14ac:dyDescent="0.2">
      <c r="A87" s="28"/>
      <c r="B87" s="77"/>
      <c r="C87" s="28"/>
      <c r="D87" s="28"/>
      <c r="E87" s="78"/>
      <c r="F87" s="79"/>
      <c r="H87" s="81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</row>
    <row r="88" spans="1:22" s="80" customFormat="1" x14ac:dyDescent="0.2">
      <c r="A88" s="28"/>
      <c r="B88" s="77"/>
      <c r="C88" s="28"/>
      <c r="D88" s="28"/>
      <c r="E88" s="78"/>
      <c r="F88" s="79"/>
      <c r="H88" s="81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</row>
    <row r="89" spans="1:22" s="80" customFormat="1" x14ac:dyDescent="0.2">
      <c r="A89" s="28"/>
      <c r="B89" s="77"/>
      <c r="C89" s="28"/>
      <c r="D89" s="28"/>
      <c r="E89" s="78"/>
      <c r="F89" s="79"/>
      <c r="H89" s="81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</row>
  </sheetData>
  <mergeCells count="16">
    <mergeCell ref="I11:I12"/>
    <mergeCell ref="J11:J12"/>
    <mergeCell ref="A23:A24"/>
    <mergeCell ref="B23:B24"/>
    <mergeCell ref="C23:C24"/>
    <mergeCell ref="D23:D24"/>
    <mergeCell ref="E23:E24"/>
    <mergeCell ref="G23:H23"/>
    <mergeCell ref="I23:I24"/>
    <mergeCell ref="J23:J24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V85"/>
  <sheetViews>
    <sheetView tabSelected="1" workbookViewId="0">
      <selection activeCell="B29" sqref="B29"/>
    </sheetView>
  </sheetViews>
  <sheetFormatPr baseColWidth="10" defaultColWidth="9.140625" defaultRowHeight="12.75" x14ac:dyDescent="0.2"/>
  <cols>
    <col min="1" max="1" width="5.7109375" style="28" customWidth="1"/>
    <col min="2" max="2" width="49.140625" style="77" bestFit="1" customWidth="1"/>
    <col min="3" max="4" width="12.7109375" style="28" customWidth="1"/>
    <col min="5" max="5" width="12.7109375" style="78" customWidth="1"/>
    <col min="6" max="6" width="14.7109375" style="88" bestFit="1" customWidth="1"/>
    <col min="7" max="7" width="15.28515625" style="80" bestFit="1" customWidth="1"/>
    <col min="8" max="8" width="14" style="81" bestFit="1" customWidth="1"/>
    <col min="9" max="10" width="12.7109375" style="28" customWidth="1"/>
    <col min="11" max="11" width="12" style="28" bestFit="1" customWidth="1"/>
    <col min="12" max="12" width="16.28515625" style="28" customWidth="1"/>
    <col min="13" max="13" width="9.140625" style="28"/>
    <col min="14" max="14" width="13.7109375" style="28" bestFit="1" customWidth="1"/>
    <col min="15" max="15" width="11.7109375" style="28" bestFit="1" customWidth="1"/>
    <col min="16" max="16384" width="9.140625" style="28"/>
  </cols>
  <sheetData>
    <row r="1" spans="1:22" s="9" customFormat="1" x14ac:dyDescent="0.2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ht="18" x14ac:dyDescent="0.25">
      <c r="A3" s="1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">
      <c r="A4" s="111" t="s">
        <v>59</v>
      </c>
      <c r="B4" s="10"/>
      <c r="C4" s="10"/>
      <c r="D4" s="10"/>
      <c r="E4" s="10"/>
      <c r="F4" s="11"/>
      <c r="G4" s="11"/>
      <c r="H4" s="12"/>
      <c r="I4" s="10"/>
      <c r="J4" s="10"/>
    </row>
    <row r="5" spans="1:22" s="9" customFormat="1" x14ac:dyDescent="0.2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">
      <c r="A6" s="17" t="s">
        <v>46</v>
      </c>
      <c r="B6" s="18"/>
      <c r="C6" s="19">
        <f>+'1.3'!C6</f>
        <v>44926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">
      <c r="A7" s="17" t="s">
        <v>47</v>
      </c>
      <c r="B7" s="18"/>
      <c r="C7" s="21">
        <f>+Índice!D6</f>
        <v>7339.62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">
      <c r="A8" s="23"/>
      <c r="B8" s="24"/>
      <c r="C8" s="25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8" x14ac:dyDescent="0.25">
      <c r="A9" s="26" t="s">
        <v>29</v>
      </c>
      <c r="B9" s="24"/>
      <c r="C9" s="25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5" thickBot="1" x14ac:dyDescent="0.25">
      <c r="A10" s="18"/>
      <c r="B10" s="24"/>
      <c r="C10" s="25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">
      <c r="A11" s="143" t="s">
        <v>2</v>
      </c>
      <c r="B11" s="139" t="s">
        <v>12</v>
      </c>
      <c r="C11" s="139" t="s">
        <v>4</v>
      </c>
      <c r="D11" s="139" t="s">
        <v>26</v>
      </c>
      <c r="E11" s="139" t="s">
        <v>5</v>
      </c>
      <c r="F11" s="85" t="s">
        <v>6</v>
      </c>
      <c r="G11" s="145" t="s">
        <v>6</v>
      </c>
      <c r="H11" s="145"/>
      <c r="I11" s="139" t="s">
        <v>7</v>
      </c>
      <c r="J11" s="141" t="s">
        <v>18</v>
      </c>
    </row>
    <row r="12" spans="1:22" ht="13.5" thickBot="1" x14ac:dyDescent="0.25">
      <c r="A12" s="144"/>
      <c r="B12" s="140"/>
      <c r="C12" s="140"/>
      <c r="D12" s="140"/>
      <c r="E12" s="140"/>
      <c r="F12" s="86" t="s">
        <v>8</v>
      </c>
      <c r="G12" s="30" t="s">
        <v>9</v>
      </c>
      <c r="H12" s="31" t="s">
        <v>10</v>
      </c>
      <c r="I12" s="140"/>
      <c r="J12" s="142"/>
    </row>
    <row r="13" spans="1:22" x14ac:dyDescent="0.2">
      <c r="A13" s="32">
        <v>1</v>
      </c>
      <c r="B13" s="33" t="s">
        <v>23</v>
      </c>
      <c r="C13" s="99" t="s">
        <v>28</v>
      </c>
      <c r="D13" s="99" t="s">
        <v>28</v>
      </c>
      <c r="E13" s="99" t="s">
        <v>28</v>
      </c>
      <c r="F13" s="37">
        <f>+'1.1'!F18</f>
        <v>37364080594</v>
      </c>
      <c r="G13" s="37">
        <f>+F13</f>
        <v>37364080594</v>
      </c>
      <c r="H13" s="100"/>
      <c r="I13" s="99" t="s">
        <v>28</v>
      </c>
      <c r="J13" s="101" t="s">
        <v>28</v>
      </c>
    </row>
    <row r="14" spans="1:22" x14ac:dyDescent="0.2">
      <c r="A14" s="32">
        <v>2</v>
      </c>
      <c r="B14" s="33" t="s">
        <v>24</v>
      </c>
      <c r="C14" s="99" t="s">
        <v>28</v>
      </c>
      <c r="D14" s="99" t="s">
        <v>28</v>
      </c>
      <c r="E14" s="99" t="s">
        <v>28</v>
      </c>
      <c r="F14" s="37">
        <f>+'1.2 '!G34</f>
        <v>143457448895.52057</v>
      </c>
      <c r="G14" s="37">
        <f>+'1.2 '!G34</f>
        <v>143457448895.52057</v>
      </c>
      <c r="H14" s="100">
        <f>SUM('1.2 '!H22:H30)</f>
        <v>618589.56710573111</v>
      </c>
      <c r="I14" s="99" t="s">
        <v>28</v>
      </c>
      <c r="J14" s="101" t="s">
        <v>28</v>
      </c>
      <c r="N14" s="80"/>
    </row>
    <row r="15" spans="1:22" ht="13.5" thickBot="1" x14ac:dyDescent="0.25">
      <c r="A15" s="40">
        <v>3</v>
      </c>
      <c r="B15" s="41" t="s">
        <v>33</v>
      </c>
      <c r="C15" s="102" t="s">
        <v>28</v>
      </c>
      <c r="D15" s="102" t="s">
        <v>28</v>
      </c>
      <c r="E15" s="102" t="s">
        <v>28</v>
      </c>
      <c r="F15" s="44">
        <f>+'1.3'!F18</f>
        <v>12078395020.88273</v>
      </c>
      <c r="G15" s="44">
        <f>+F15</f>
        <v>12078395020.88273</v>
      </c>
      <c r="H15" s="103"/>
      <c r="I15" s="102" t="s">
        <v>28</v>
      </c>
      <c r="J15" s="104" t="s">
        <v>28</v>
      </c>
      <c r="O15" s="80"/>
    </row>
    <row r="16" spans="1:22" ht="13.5" thickBot="1" x14ac:dyDescent="0.25">
      <c r="A16" s="10"/>
      <c r="B16" s="33"/>
      <c r="C16" s="10"/>
      <c r="D16" s="10"/>
      <c r="E16" s="50" t="s">
        <v>17</v>
      </c>
      <c r="F16" s="65">
        <f>SUM(F13:F15)</f>
        <v>192899924510.40329</v>
      </c>
      <c r="G16" s="65">
        <f t="shared" ref="G16:H16" si="0">SUM(G13:G15)</f>
        <v>192899924510.40329</v>
      </c>
      <c r="H16" s="66">
        <f t="shared" si="0"/>
        <v>618589.56710573111</v>
      </c>
      <c r="I16" s="10"/>
      <c r="J16" s="10"/>
    </row>
    <row r="17" spans="1:22" s="9" customFormat="1" ht="13.5" thickTop="1" x14ac:dyDescent="0.2">
      <c r="A17" s="18"/>
      <c r="B17" s="24"/>
      <c r="C17" s="25"/>
      <c r="D17" s="25"/>
      <c r="E17" s="14"/>
      <c r="F17" s="15"/>
      <c r="G17" s="15"/>
      <c r="H17" s="16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x14ac:dyDescent="0.2">
      <c r="A18" s="10"/>
      <c r="B18" s="33"/>
      <c r="C18" s="10"/>
      <c r="D18" s="10"/>
      <c r="E18" s="34"/>
      <c r="F18" s="37"/>
      <c r="G18" s="11"/>
      <c r="H18" s="119"/>
      <c r="I18" s="10"/>
      <c r="J18" s="10"/>
    </row>
    <row r="19" spans="1:22" ht="18" x14ac:dyDescent="0.25">
      <c r="A19" s="26" t="s">
        <v>30</v>
      </c>
      <c r="B19" s="33"/>
      <c r="C19" s="10"/>
      <c r="D19" s="10"/>
      <c r="E19" s="34"/>
      <c r="F19" s="37"/>
      <c r="G19" s="11"/>
      <c r="H19" s="12"/>
      <c r="I19" s="10"/>
      <c r="J19" s="10"/>
    </row>
    <row r="20" spans="1:22" ht="13.5" thickBot="1" x14ac:dyDescent="0.25">
      <c r="A20" s="10"/>
      <c r="B20" s="33"/>
      <c r="C20" s="10"/>
      <c r="D20" s="10"/>
      <c r="E20" s="34"/>
      <c r="F20" s="37"/>
      <c r="G20" s="11"/>
      <c r="H20" s="12"/>
      <c r="I20" s="10"/>
      <c r="J20" s="10"/>
    </row>
    <row r="21" spans="1:22" ht="12.75" customHeight="1" x14ac:dyDescent="0.2">
      <c r="A21" s="143" t="s">
        <v>2</v>
      </c>
      <c r="B21" s="139" t="s">
        <v>12</v>
      </c>
      <c r="C21" s="139" t="s">
        <v>4</v>
      </c>
      <c r="D21" s="139" t="s">
        <v>26</v>
      </c>
      <c r="E21" s="139" t="s">
        <v>5</v>
      </c>
      <c r="F21" s="85" t="s">
        <v>6</v>
      </c>
      <c r="G21" s="145" t="s">
        <v>6</v>
      </c>
      <c r="H21" s="145"/>
      <c r="I21" s="139" t="s">
        <v>7</v>
      </c>
      <c r="J21" s="141" t="s">
        <v>18</v>
      </c>
    </row>
    <row r="22" spans="1:22" ht="13.5" thickBot="1" x14ac:dyDescent="0.25">
      <c r="A22" s="144"/>
      <c r="B22" s="140"/>
      <c r="C22" s="140"/>
      <c r="D22" s="140"/>
      <c r="E22" s="140"/>
      <c r="F22" s="86" t="s">
        <v>8</v>
      </c>
      <c r="G22" s="30" t="s">
        <v>9</v>
      </c>
      <c r="H22" s="31" t="s">
        <v>10</v>
      </c>
      <c r="I22" s="140"/>
      <c r="J22" s="142"/>
    </row>
    <row r="23" spans="1:22" x14ac:dyDescent="0.2">
      <c r="A23" s="32">
        <v>1</v>
      </c>
      <c r="B23" s="33" t="s">
        <v>23</v>
      </c>
      <c r="C23" s="99" t="s">
        <v>28</v>
      </c>
      <c r="D23" s="99" t="s">
        <v>28</v>
      </c>
      <c r="E23" s="99" t="s">
        <v>28</v>
      </c>
      <c r="F23" s="59">
        <f>+'1.1'!F33</f>
        <v>40000000000</v>
      </c>
      <c r="G23" s="59">
        <f>+F23</f>
        <v>40000000000</v>
      </c>
      <c r="H23" s="59"/>
      <c r="I23" s="99" t="s">
        <v>28</v>
      </c>
      <c r="J23" s="101" t="s">
        <v>28</v>
      </c>
    </row>
    <row r="24" spans="1:22" ht="3" customHeight="1" thickBot="1" x14ac:dyDescent="0.25">
      <c r="A24" s="105"/>
      <c r="B24" s="41"/>
      <c r="C24" s="47"/>
      <c r="D24" s="47"/>
      <c r="E24" s="49"/>
      <c r="F24" s="44"/>
      <c r="G24" s="44"/>
      <c r="H24" s="44"/>
      <c r="I24" s="47"/>
      <c r="J24" s="48"/>
    </row>
    <row r="25" spans="1:22" ht="13.5" thickBot="1" x14ac:dyDescent="0.25">
      <c r="A25" s="105"/>
      <c r="B25" s="41"/>
      <c r="C25" s="47"/>
      <c r="D25" s="47"/>
      <c r="E25" s="106" t="s">
        <v>17</v>
      </c>
      <c r="F25" s="107">
        <f>+F23</f>
        <v>40000000000</v>
      </c>
      <c r="G25" s="107">
        <f>+F25</f>
        <v>40000000000</v>
      </c>
      <c r="H25" s="108">
        <v>0</v>
      </c>
      <c r="I25" s="47"/>
      <c r="J25" s="48"/>
    </row>
    <row r="26" spans="1:22" s="80" customFormat="1" ht="13.5" thickBot="1" x14ac:dyDescent="0.25">
      <c r="A26" s="10"/>
      <c r="B26" s="33"/>
      <c r="C26" s="10"/>
      <c r="D26" s="10"/>
      <c r="E26" s="34"/>
      <c r="F26" s="37"/>
      <c r="G26" s="11"/>
      <c r="H26" s="12"/>
      <c r="I26" s="10"/>
      <c r="J26" s="10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  <row r="27" spans="1:22" s="80" customFormat="1" ht="18.75" thickBot="1" x14ac:dyDescent="0.3">
      <c r="A27" s="26" t="s">
        <v>31</v>
      </c>
      <c r="B27" s="33"/>
      <c r="C27" s="10"/>
      <c r="D27" s="10"/>
      <c r="E27" s="34"/>
      <c r="F27" s="65">
        <f>+F25+F16</f>
        <v>232899924510.40329</v>
      </c>
      <c r="G27" s="65">
        <f>+G25+G16</f>
        <v>232899924510.40329</v>
      </c>
      <c r="H27" s="66">
        <f>+H25+H16</f>
        <v>618589.56710573111</v>
      </c>
      <c r="I27" s="10"/>
      <c r="J27" s="10"/>
      <c r="K27" s="28"/>
      <c r="L27" s="109"/>
      <c r="M27" s="28"/>
      <c r="N27" s="28"/>
      <c r="O27" s="28"/>
      <c r="P27" s="28"/>
      <c r="Q27" s="28"/>
      <c r="R27" s="28"/>
      <c r="S27" s="28"/>
      <c r="T27" s="28"/>
      <c r="U27" s="28"/>
      <c r="V27" s="28"/>
    </row>
    <row r="28" spans="1:22" s="80" customFormat="1" ht="13.5" thickTop="1" x14ac:dyDescent="0.2">
      <c r="A28" s="10"/>
      <c r="B28" s="33"/>
      <c r="C28" s="10"/>
      <c r="D28" s="10"/>
      <c r="E28" s="34"/>
      <c r="F28" s="37"/>
      <c r="G28" s="11"/>
      <c r="H28" s="12"/>
      <c r="I28" s="10"/>
      <c r="J28" s="11"/>
      <c r="K28" s="28"/>
      <c r="L28" s="110"/>
      <c r="M28" s="28"/>
      <c r="N28" s="28"/>
      <c r="O28" s="28"/>
      <c r="P28" s="28"/>
      <c r="Q28" s="28"/>
      <c r="R28" s="28"/>
      <c r="S28" s="28"/>
      <c r="T28" s="28"/>
      <c r="U28" s="28"/>
      <c r="V28" s="28"/>
    </row>
    <row r="29" spans="1:22" s="80" customFormat="1" ht="14.25" x14ac:dyDescent="0.2">
      <c r="A29" s="67" t="s">
        <v>48</v>
      </c>
      <c r="B29" s="68"/>
      <c r="C29" s="67"/>
      <c r="D29" s="67"/>
      <c r="E29" s="69"/>
      <c r="F29" s="70"/>
      <c r="G29" s="11"/>
      <c r="H29" s="12"/>
      <c r="I29" s="10"/>
      <c r="J29" s="10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</row>
    <row r="30" spans="1:22" s="80" customFormat="1" x14ac:dyDescent="0.2">
      <c r="A30" s="10"/>
      <c r="B30" s="33"/>
      <c r="C30" s="10"/>
      <c r="D30" s="10"/>
      <c r="E30" s="34"/>
      <c r="F30" s="37"/>
      <c r="G30" s="11"/>
      <c r="H30" s="12"/>
      <c r="I30" s="11"/>
      <c r="J30" s="10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s="80" customFormat="1" x14ac:dyDescent="0.2">
      <c r="A31" s="10"/>
      <c r="B31" s="33"/>
      <c r="C31" s="10"/>
      <c r="D31" s="10"/>
      <c r="E31" s="34"/>
      <c r="F31" s="37"/>
      <c r="G31" s="11"/>
      <c r="H31" s="12"/>
      <c r="I31" s="11"/>
      <c r="J31" s="10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</row>
    <row r="32" spans="1:22" s="80" customFormat="1" x14ac:dyDescent="0.2">
      <c r="A32" s="10"/>
      <c r="B32" s="33"/>
      <c r="C32" s="10"/>
      <c r="D32" s="10"/>
      <c r="E32" s="34"/>
      <c r="F32" s="37"/>
      <c r="G32" s="11"/>
      <c r="H32" s="12"/>
      <c r="I32" s="11"/>
      <c r="J32" s="10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</row>
    <row r="33" spans="1:22" s="80" customFormat="1" x14ac:dyDescent="0.2">
      <c r="A33" s="10"/>
      <c r="B33" s="33"/>
      <c r="C33" s="10"/>
      <c r="D33" s="10"/>
      <c r="E33" s="34"/>
      <c r="F33" s="37"/>
      <c r="G33" s="11"/>
      <c r="H33" s="12"/>
      <c r="I33" s="11"/>
      <c r="J33" s="10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</row>
    <row r="34" spans="1:22" s="80" customFormat="1" x14ac:dyDescent="0.2">
      <c r="A34" s="28"/>
      <c r="B34" s="77"/>
      <c r="C34" s="28"/>
      <c r="D34" s="28"/>
      <c r="E34" s="78"/>
      <c r="F34" s="79"/>
      <c r="H34" s="81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</row>
    <row r="35" spans="1:22" s="80" customFormat="1" x14ac:dyDescent="0.2">
      <c r="A35" s="28"/>
      <c r="B35" s="77"/>
      <c r="C35" s="28"/>
      <c r="D35" s="28"/>
      <c r="E35" s="78"/>
      <c r="F35" s="79"/>
      <c r="H35" s="81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</row>
    <row r="36" spans="1:22" s="80" customFormat="1" x14ac:dyDescent="0.2">
      <c r="A36" s="28"/>
      <c r="B36" s="77"/>
      <c r="C36" s="28"/>
      <c r="D36" s="28"/>
      <c r="E36" s="78"/>
      <c r="F36" s="79"/>
      <c r="H36" s="81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pans="1:22" s="80" customFormat="1" x14ac:dyDescent="0.2">
      <c r="A37" s="28"/>
      <c r="B37" s="77"/>
      <c r="C37" s="28"/>
      <c r="D37" s="28"/>
      <c r="E37" s="78"/>
      <c r="F37" s="79"/>
      <c r="H37" s="81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pans="1:22" s="80" customFormat="1" x14ac:dyDescent="0.2">
      <c r="A38" s="28"/>
      <c r="B38" s="77"/>
      <c r="C38" s="28"/>
      <c r="D38" s="28"/>
      <c r="E38" s="78"/>
      <c r="F38" s="79"/>
      <c r="H38" s="81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pans="1:22" s="80" customFormat="1" x14ac:dyDescent="0.2">
      <c r="A39" s="28"/>
      <c r="B39" s="77"/>
      <c r="C39" s="28"/>
      <c r="D39" s="28"/>
      <c r="E39" s="78"/>
      <c r="F39" s="79"/>
      <c r="H39" s="81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0" spans="1:22" s="80" customFormat="1" x14ac:dyDescent="0.2">
      <c r="A40" s="28"/>
      <c r="B40" s="77"/>
      <c r="C40" s="28"/>
      <c r="D40" s="28"/>
      <c r="E40" s="78"/>
      <c r="F40" s="79"/>
      <c r="H40" s="81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</row>
    <row r="41" spans="1:22" s="80" customFormat="1" x14ac:dyDescent="0.2">
      <c r="A41" s="28"/>
      <c r="B41" s="77"/>
      <c r="C41" s="28"/>
      <c r="D41" s="28"/>
      <c r="E41" s="78"/>
      <c r="F41" s="79"/>
      <c r="H41" s="81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</row>
    <row r="42" spans="1:22" s="80" customFormat="1" x14ac:dyDescent="0.2">
      <c r="A42" s="28"/>
      <c r="B42" s="77"/>
      <c r="C42" s="28"/>
      <c r="D42" s="28"/>
      <c r="E42" s="78"/>
      <c r="F42" s="79"/>
      <c r="H42" s="81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</row>
    <row r="43" spans="1:22" s="80" customFormat="1" x14ac:dyDescent="0.2">
      <c r="A43" s="28"/>
      <c r="B43" s="77"/>
      <c r="C43" s="28"/>
      <c r="D43" s="28"/>
      <c r="E43" s="78"/>
      <c r="F43" s="79"/>
      <c r="H43" s="81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  <row r="44" spans="1:22" s="80" customFormat="1" x14ac:dyDescent="0.2">
      <c r="A44" s="28"/>
      <c r="B44" s="77"/>
      <c r="C44" s="28"/>
      <c r="D44" s="28"/>
      <c r="E44" s="78"/>
      <c r="F44" s="79"/>
      <c r="H44" s="81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</row>
    <row r="45" spans="1:22" s="80" customFormat="1" x14ac:dyDescent="0.2">
      <c r="A45" s="28"/>
      <c r="B45" s="77"/>
      <c r="C45" s="28"/>
      <c r="D45" s="28"/>
      <c r="E45" s="78"/>
      <c r="F45" s="79"/>
      <c r="H45" s="81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</row>
    <row r="46" spans="1:22" s="80" customFormat="1" x14ac:dyDescent="0.2">
      <c r="A46" s="28"/>
      <c r="B46" s="77"/>
      <c r="C46" s="28"/>
      <c r="D46" s="28"/>
      <c r="E46" s="78"/>
      <c r="F46" s="79"/>
      <c r="H46" s="81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</row>
    <row r="47" spans="1:22" s="80" customFormat="1" x14ac:dyDescent="0.2">
      <c r="A47" s="28"/>
      <c r="B47" s="77"/>
      <c r="C47" s="28"/>
      <c r="D47" s="28"/>
      <c r="E47" s="78"/>
      <c r="F47" s="79"/>
      <c r="H47" s="81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spans="1:22" s="80" customFormat="1" x14ac:dyDescent="0.2">
      <c r="A48" s="28"/>
      <c r="B48" s="77"/>
      <c r="C48" s="28"/>
      <c r="D48" s="28"/>
      <c r="E48" s="78"/>
      <c r="F48" s="79"/>
      <c r="H48" s="81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pans="1:22" s="80" customFormat="1" x14ac:dyDescent="0.2">
      <c r="A49" s="28"/>
      <c r="B49" s="77"/>
      <c r="C49" s="28"/>
      <c r="D49" s="28"/>
      <c r="E49" s="78"/>
      <c r="F49" s="79"/>
      <c r="H49" s="81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s="80" customFormat="1" x14ac:dyDescent="0.2">
      <c r="A50" s="28"/>
      <c r="B50" s="77"/>
      <c r="C50" s="28"/>
      <c r="D50" s="28"/>
      <c r="E50" s="78"/>
      <c r="F50" s="79"/>
      <c r="H50" s="81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s="80" customFormat="1" x14ac:dyDescent="0.2">
      <c r="A51" s="28"/>
      <c r="B51" s="77"/>
      <c r="C51" s="28"/>
      <c r="D51" s="28"/>
      <c r="E51" s="78"/>
      <c r="F51" s="79"/>
      <c r="H51" s="81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s="80" customFormat="1" x14ac:dyDescent="0.2">
      <c r="A52" s="28"/>
      <c r="B52" s="77"/>
      <c r="C52" s="28"/>
      <c r="D52" s="28"/>
      <c r="E52" s="78"/>
      <c r="F52" s="79"/>
      <c r="H52" s="81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s="80" customFormat="1" x14ac:dyDescent="0.2">
      <c r="A53" s="28"/>
      <c r="B53" s="77"/>
      <c r="C53" s="28"/>
      <c r="D53" s="28"/>
      <c r="E53" s="78"/>
      <c r="F53" s="79"/>
      <c r="H53" s="81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s="80" customFormat="1" x14ac:dyDescent="0.2">
      <c r="A54" s="28"/>
      <c r="B54" s="77"/>
      <c r="C54" s="28"/>
      <c r="D54" s="28"/>
      <c r="E54" s="78"/>
      <c r="F54" s="79"/>
      <c r="H54" s="81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s="80" customFormat="1" x14ac:dyDescent="0.2">
      <c r="A55" s="28"/>
      <c r="B55" s="77"/>
      <c r="C55" s="28"/>
      <c r="D55" s="28"/>
      <c r="E55" s="78"/>
      <c r="F55" s="79"/>
      <c r="H55" s="81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0" customFormat="1" x14ac:dyDescent="0.2">
      <c r="A56" s="28"/>
      <c r="B56" s="77"/>
      <c r="C56" s="28"/>
      <c r="D56" s="28"/>
      <c r="E56" s="78"/>
      <c r="F56" s="79"/>
      <c r="H56" s="81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0" customFormat="1" x14ac:dyDescent="0.2">
      <c r="A57" s="28"/>
      <c r="B57" s="77"/>
      <c r="C57" s="28"/>
      <c r="D57" s="28"/>
      <c r="E57" s="78"/>
      <c r="F57" s="79"/>
      <c r="H57" s="81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0" customFormat="1" x14ac:dyDescent="0.2">
      <c r="A58" s="28"/>
      <c r="B58" s="77"/>
      <c r="C58" s="28"/>
      <c r="D58" s="28"/>
      <c r="E58" s="78"/>
      <c r="F58" s="79"/>
      <c r="H58" s="81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0" customFormat="1" x14ac:dyDescent="0.2">
      <c r="A59" s="28"/>
      <c r="B59" s="77"/>
      <c r="C59" s="28"/>
      <c r="D59" s="28"/>
      <c r="E59" s="78"/>
      <c r="F59" s="79"/>
      <c r="H59" s="81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0" customFormat="1" x14ac:dyDescent="0.2">
      <c r="A60" s="28"/>
      <c r="B60" s="77"/>
      <c r="C60" s="28"/>
      <c r="D60" s="28"/>
      <c r="E60" s="78"/>
      <c r="F60" s="79"/>
      <c r="H60" s="81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0" customFormat="1" x14ac:dyDescent="0.2">
      <c r="A61" s="28"/>
      <c r="B61" s="77"/>
      <c r="C61" s="28"/>
      <c r="D61" s="28"/>
      <c r="E61" s="78"/>
      <c r="F61" s="79"/>
      <c r="H61" s="81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0" customFormat="1" x14ac:dyDescent="0.2">
      <c r="A62" s="28"/>
      <c r="B62" s="77"/>
      <c r="C62" s="28"/>
      <c r="D62" s="28"/>
      <c r="E62" s="78"/>
      <c r="F62" s="79"/>
      <c r="H62" s="81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0" customFormat="1" x14ac:dyDescent="0.2">
      <c r="A63" s="28"/>
      <c r="B63" s="77"/>
      <c r="C63" s="28"/>
      <c r="D63" s="28"/>
      <c r="E63" s="78"/>
      <c r="F63" s="79"/>
      <c r="H63" s="81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0" customFormat="1" x14ac:dyDescent="0.2">
      <c r="A64" s="28"/>
      <c r="B64" s="77"/>
      <c r="C64" s="28"/>
      <c r="D64" s="28"/>
      <c r="E64" s="78"/>
      <c r="F64" s="79"/>
      <c r="H64" s="81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0" customFormat="1" x14ac:dyDescent="0.2">
      <c r="A65" s="28"/>
      <c r="B65" s="77"/>
      <c r="C65" s="28"/>
      <c r="D65" s="28"/>
      <c r="E65" s="78"/>
      <c r="F65" s="79"/>
      <c r="H65" s="81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0" customFormat="1" x14ac:dyDescent="0.2">
      <c r="A66" s="28"/>
      <c r="B66" s="77"/>
      <c r="C66" s="28"/>
      <c r="D66" s="28"/>
      <c r="E66" s="78"/>
      <c r="F66" s="79"/>
      <c r="H66" s="81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0" customFormat="1" x14ac:dyDescent="0.2">
      <c r="A67" s="28"/>
      <c r="B67" s="77"/>
      <c r="C67" s="28"/>
      <c r="D67" s="28"/>
      <c r="E67" s="78"/>
      <c r="F67" s="79"/>
      <c r="H67" s="81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0" customFormat="1" x14ac:dyDescent="0.2">
      <c r="A68" s="28"/>
      <c r="B68" s="77"/>
      <c r="C68" s="28"/>
      <c r="D68" s="28"/>
      <c r="E68" s="78"/>
      <c r="F68" s="79"/>
      <c r="H68" s="81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0" customFormat="1" x14ac:dyDescent="0.2">
      <c r="A69" s="28"/>
      <c r="B69" s="77"/>
      <c r="C69" s="28"/>
      <c r="D69" s="28"/>
      <c r="E69" s="78"/>
      <c r="F69" s="79"/>
      <c r="H69" s="81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0" customFormat="1" x14ac:dyDescent="0.2">
      <c r="A70" s="28"/>
      <c r="B70" s="77"/>
      <c r="C70" s="28"/>
      <c r="D70" s="28"/>
      <c r="E70" s="78"/>
      <c r="F70" s="79"/>
      <c r="H70" s="81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">
      <c r="A71" s="28"/>
      <c r="B71" s="77"/>
      <c r="C71" s="28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">
      <c r="A72" s="28"/>
      <c r="B72" s="77"/>
      <c r="C72" s="28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">
      <c r="A73" s="28"/>
      <c r="B73" s="77"/>
      <c r="C73" s="28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">
      <c r="A74" s="28"/>
      <c r="B74" s="77"/>
      <c r="C74" s="28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">
      <c r="A75" s="28"/>
      <c r="B75" s="77"/>
      <c r="C75" s="28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">
      <c r="A76" s="28"/>
      <c r="B76" s="77"/>
      <c r="C76" s="28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">
      <c r="A77" s="28"/>
      <c r="B77" s="77"/>
      <c r="C77" s="28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">
      <c r="A78" s="28"/>
      <c r="B78" s="77"/>
      <c r="C78" s="28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">
      <c r="A79" s="28"/>
      <c r="B79" s="77"/>
      <c r="C79" s="28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">
      <c r="A80" s="28"/>
      <c r="B80" s="77"/>
      <c r="C80" s="28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">
      <c r="A81" s="28"/>
      <c r="B81" s="77"/>
      <c r="C81" s="28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">
      <c r="A82" s="28"/>
      <c r="B82" s="77"/>
      <c r="C82" s="28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">
      <c r="A83" s="28"/>
      <c r="B83" s="77"/>
      <c r="C83" s="28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">
      <c r="A84" s="28"/>
      <c r="B84" s="77"/>
      <c r="C84" s="28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">
      <c r="A85" s="28"/>
      <c r="B85" s="77"/>
      <c r="C85" s="28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</sheetData>
  <mergeCells count="16">
    <mergeCell ref="I11:I12"/>
    <mergeCell ref="J11:J12"/>
    <mergeCell ref="A21:A22"/>
    <mergeCell ref="B21:B22"/>
    <mergeCell ref="C21:C22"/>
    <mergeCell ref="D21:D22"/>
    <mergeCell ref="E21:E2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J3prUcVHMgRUHQ8GQ2fMW6x/7qbHDeR1OrcO/TPxSRg=</DigestValue>
    </Reference>
    <Reference Type="http://www.w3.org/2000/09/xmldsig#Object" URI="#idOfficeObject">
      <DigestMethod Algorithm="http://www.w3.org/2001/04/xmlenc#sha256"/>
      <DigestValue>WhHYSIVQSUHzKwH3UuoJUTqajrK5CjJaz6reZkNNp0g=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xWYfUJzS0pYpPKrxVBUtRAH7d0TKWDnZvqhdeuFwazA=</DigestValue>
    </Reference>
  </SignedInfo>
  <SignatureValue>TKsTOhUDyXDPc/tN8eQZgQHDt+j1Yk8RjD0mgODLcRekdG5Mp/jMZdSej6za6isfx1sBmt1A3n0U
iyQh0WarbU2VS4z7GHlYIEh40QdDLMaxIq/fnBIxAKtwJYTuwDN0b7MsKUPrN2E9ihUH7cQx42vE
hWelvxJkwNjZrpa8QLoHzGdSXj70sfs19rkIl3RAHLZLCX4hIf0yfmtADC9yBwOb020r8dwmQJ8G
WTFA0h71495mq1hWYSQ4i381xbnojMJnmk2eVXRJmQMRxvwLU293T9rVkSTc2O/hmyLfmvIDghFv
FfESoOOTUPgEcMVV5q2lTzq7e3JahZ6Bcyb2kg==</SignatureValue>
  <KeyInfo>
    <X509Data>
      <X509Certificate>MIIIijCCBnKgAwIBAgIIcwEiCt7axjQwDQYJKoZIhvcNAQELBQAwWjEaMBgGA1UEAwwRQ0EtRE9DVU1FTlRBIFMuQS4xFjAUBgNVBAUTDVJVQzgwMDUwMTcyLTExFzAVBgNVBAoMDkRPQ1VNRU5UQSBTLkEuMQswCQYDVQQGEwJQWTAeFw0yMzAzMjgyMDAyMDBaFw0yNTAzMjcyMDAyMDBaMIHDMSgwJgYDVQQDDB9HQUJSSUVMIFJJQ0FSRE8gQkVOSVRFWiBNRVJFTEVTMRIwEAYDVQQFEwlDSTI4NzY1NTIxGDAWBgNVBCoMD0dBQlJJRUwgUklDQVJETzEYMBYGA1UEBAwPQkVOSVRFWiBNRVJFTEVTMQswCQYDVQQLDAJGMjE1MDMGA1UECgwsQ0VSVElGSUNBRE8gQ1VBTElGSUNBRE8gREUgRklSTUEgRUxFQ1RST05JQ0ExCzAJBgNVBAYTAlBZMIIBIjANBgkqhkiG9w0BAQEFAAOCAQ8AMIIBCgKCAQEAxiEFg1B0ULEHbhv0QXFVvEcGArCduAgX1JNCbRxAxqRfJfPS2kxVs79R5ntzaFRpYdbpWuE+saJOvJJ95jLEVT5hD9XPMqv0mOJPuQx/cKtPSACBvzn9daiSx8RH5/NoQ1yZBjQrBeBl3ibTfI367CRtuaHuDTU+Uzpo9beBvzHXiqEPK1hGojn0Gz3PjQoqaa69QsDHN8imdKtpseMmsKBH/cQ+NK+/82QB/HXHsCAx+OT4IupxkTg1xsl7+j1k9inZ0DKp/qYJ1unDsgC3P7grxtKCXctvmuzHIXNh9LScWagf/+19b50FObuxZ/pQG3RuYRhZD09GJ+s50u6iWw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Z3JiYmVuaXRle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Qil2EwqFYKGHiKspzC6WQ7jOrzzAOBgNVHQ8BAf8EBAMCBeAwDQYJKoZIhvcNAQELBQADggIBADmo0D80WMH6dreWbYFEXUH3JQIUcaEDBw/JHm6EMaiYVAKitbP6psolg85tYopWBQSTgbK5P97jFP+rJ2XP91uSckr/KLNYH4yhzULuqP6cSntKa+ojYXcfzxGUZau2yxB3rXF5hYz+shn+RtJqBVFe8TX0PmFcMBXpdlQvb/HsZEyN/mAfOu/6Gf/WFQh/voXH+XZT95xvDHtQ7d57aZBxtfIUOHd4axRStChh8sDDWmVOX4+NkojjhVmGdc4nfop3VlENffNn0sk9cvyGA2NT/0mFdT0sP2AqqwE+wtz/HkDAp/2xiLXFzPedfi+CwnYpKx8YxzAOc/P3mmkqTmE5BAAo/RBDyzUVtUsSgK/lhgz8mHV63niU42hktOuz0V0ffrO5A27hUImUU7bzpMSFzQdkIdVhiFps2QEu5i95aOXNz0I1T1sndac2uZCiuS/9AeIJW9P3lBECHKgLXLYoY50LvKKIt9h1rEU3XMeyBLYmG1kqBRWh/NgWbmrXAwn7x0VQMOIK9qY2BQcaeEODwUrDSLnToglCoQmZ3G7XltnQohFOy5v4rja4nD9IJnVqPu3ZtXqSijOWKUxpNgM/R8cWYDhIMy7Lr3XigdTLDWfkS9BDxkC1mIPnUQ/8bR7O5q0Cuy7eHI9z/ti7AdRlFnQLRX7muQw5c4Je22P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3U23V9Y9/OslCC2v8oCtxuE/1EiZG80Nkd8dy/9GU/Y=</DigestValue>
      </Reference>
      <Reference URI="/xl/drawings/drawing1.xml?ContentType=application/vnd.openxmlformats-officedocument.drawing+xml">
        <DigestMethod Algorithm="http://www.w3.org/2001/04/xmlenc#sha256"/>
        <DigestValue>HD+4ndx6RnMAkpiTfIXsGrKOoyHYfnpZyhgdCkulHa0=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L4DFVN4LHh/Y/+qoGE+nhWNhn61vmeiYgrvNnQlg8ZA=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75t9fADA73o10f7Fq5lYxuxNSIhe/D+4ruaJZQyDgt8=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cztsnM3GXXc+whL270UuKPU8RbFWWQ5Upc7xiCc6s10=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qt567irJuInib2arOBeYt2U2K2qcjyDcGs/WdySdzjE=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jw3o+5Ers8rCM91u1x/58Ydfxo38vBt4Qjbf7UgGjT4=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SVcsa1yffUlpiMcYXqb6qdcyKtzEGqZtAk4Pq/Tkf5o=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R3EmRo0SkOezvKAMLzG1zW006+2S6j/dJNLYfMLQwbo=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4PXa1pzNS1dvV3El4rKhAbsiODecTkwB9t/m0Yg9JGw=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FfiW81KlviAywyAwi85WY+O4cm9oZyc6xY46ljyQ59Y=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y0J9f5jw694x+UPFaQI20AqZPhQTDmSqAfwxkYWWFIU=</DigestValue>
      </Reference>
      <Reference URI="/xl/sharedStrings.xml?ContentType=application/vnd.openxmlformats-officedocument.spreadsheetml.sharedStrings+xml">
        <DigestMethod Algorithm="http://www.w3.org/2001/04/xmlenc#sha256"/>
        <DigestValue>khvTOmOLnupWKSJmry3apo/0F2hLshSubqheZg+yCBc=</DigestValue>
      </Reference>
      <Reference URI="/xl/styles.xml?ContentType=application/vnd.openxmlformats-officedocument.spreadsheetml.styles+xml">
        <DigestMethod Algorithm="http://www.w3.org/2001/04/xmlenc#sha256"/>
        <DigestValue>3LEIFEtAfxjRZxD09MX/aiN6gH1qqgiOLVedki3PuWg=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sphFf6aRgtRgC57Ce+gb4jzrnOz0R8CD/i6UeNdiwW0=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oGXBVe3UgLRBo9wt+6mTCwS2ZSAWcHBde1XXb/LFfjQ=</DigestValue>
      </Reference>
      <Reference URI="/xl/worksheets/sheet2.xml?ContentType=application/vnd.openxmlformats-officedocument.spreadsheetml.worksheet+xml">
        <DigestMethod Algorithm="http://www.w3.org/2001/04/xmlenc#sha256"/>
        <DigestValue>g7wWHAd/7RImLG2kRlrfvLOJL5CNGK//8LaGe/SUYbY=</DigestValue>
      </Reference>
      <Reference URI="/xl/worksheets/sheet3.xml?ContentType=application/vnd.openxmlformats-officedocument.spreadsheetml.worksheet+xml">
        <DigestMethod Algorithm="http://www.w3.org/2001/04/xmlenc#sha256"/>
        <DigestValue>eGUnzpVLetgjzMFEhI2PVQpOXlPlV69Vyy72VvF/QEE=</DigestValue>
      </Reference>
      <Reference URI="/xl/worksheets/sheet4.xml?ContentType=application/vnd.openxmlformats-officedocument.spreadsheetml.worksheet+xml">
        <DigestMethod Algorithm="http://www.w3.org/2001/04/xmlenc#sha256"/>
        <DigestValue>RsQaiIGkkiU0zHd63kgBsxiFl4nGTTVoN+XNhHaWNWw=</DigestValue>
      </Reference>
      <Reference URI="/xl/worksheets/sheet5.xml?ContentType=application/vnd.openxmlformats-officedocument.spreadsheetml.worksheet+xml">
        <DigestMethod Algorithm="http://www.w3.org/2001/04/xmlenc#sha256"/>
        <DigestValue>k105nuWdLRBDjVAEKqtqtM6TpVthYAVNdjX3ezcQ9fU=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2023-03-28T21:16:32Z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10.0</WindowsVersion>
          <OfficeVersion>16.0.14326/22</OfficeVersion>
          <ApplicationVersion>16.0.14326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2023-03-28T21:16:32Z</xd:SigningTime>
          <xd:SigningCertificate>
            <xd:Cert>
              <xd:CertDigest>
                <DigestMethod Algorithm="http://www.w3.org/2001/04/xmlenc#sha256"/>
                <DigestValue>snGSFkTTMMIKBVlnDjUnXq2K60EZBwj72+ni/rVWKuk=</DigestValue>
              </xd:CertDigest>
              <xd:IssuerSerial>
                <X509IssuerName>C=PY, O=DOCUMENTA S.A., SERIALNUMBER=RUC80050172-1, CN=CA-DOCUMENTA S.A.</X509IssuerName>
                <X509SerialNumber>8286942219422320180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sindico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2021-01-06T11:50:05Z</cp:lastPrinted>
  <dcterms:created xsi:type="dcterms:W3CDTF">2006-11-30T13:09:28Z</dcterms:created>
  <dcterms:modified xsi:type="dcterms:W3CDTF">2023-03-28T21:16:06Z</dcterms:modified>
</cp:coreProperties>
</file>